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7400" windowHeight="12585"/>
  </bookViews>
  <sheets>
    <sheet name="ورقة1" sheetId="1" r:id="rId1"/>
  </sheets>
  <definedNames>
    <definedName name="_xlnm.Print_Area" localSheetId="0">ورقة1!$A$1:$BC$40</definedName>
    <definedName name="_xlnm.Print_Titles" localSheetId="0">ورقة1!$1:$10</definedName>
  </definedNames>
  <calcPr calcId="144525"/>
</workbook>
</file>

<file path=xl/calcChain.xml><?xml version="1.0" encoding="utf-8"?>
<calcChain xmlns="http://schemas.openxmlformats.org/spreadsheetml/2006/main">
  <c r="BC22" i="1" l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12" i="1"/>
  <c r="BC13" i="1"/>
  <c r="BC14" i="1"/>
  <c r="BC15" i="1"/>
  <c r="BC16" i="1"/>
  <c r="BC17" i="1"/>
  <c r="BC18" i="1"/>
  <c r="BC19" i="1"/>
  <c r="BC20" i="1"/>
  <c r="BC21" i="1"/>
  <c r="BC11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12" i="1"/>
  <c r="AP13" i="1"/>
  <c r="AP14" i="1"/>
  <c r="AP15" i="1"/>
  <c r="AP16" i="1"/>
  <c r="AP11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12" i="1"/>
  <c r="A13" i="1"/>
  <c r="A14" i="1"/>
  <c r="A15" i="1"/>
  <c r="A11" i="1"/>
  <c r="M11" i="1"/>
  <c r="S17" i="1"/>
  <c r="T17" i="1" s="1"/>
  <c r="U17" i="1"/>
  <c r="S18" i="1"/>
  <c r="T18" i="1"/>
  <c r="U18" i="1"/>
  <c r="S19" i="1"/>
  <c r="T19" i="1" s="1"/>
  <c r="U19" i="1"/>
  <c r="S20" i="1"/>
  <c r="T20" i="1"/>
  <c r="U20" i="1"/>
  <c r="S21" i="1"/>
  <c r="T21" i="1" s="1"/>
  <c r="U21" i="1"/>
  <c r="S22" i="1"/>
  <c r="T22" i="1"/>
  <c r="U22" i="1"/>
  <c r="S23" i="1"/>
  <c r="T23" i="1" s="1"/>
  <c r="U23" i="1"/>
  <c r="S24" i="1"/>
  <c r="T24" i="1"/>
  <c r="U24" i="1"/>
  <c r="S25" i="1"/>
  <c r="T25" i="1" s="1"/>
  <c r="U25" i="1"/>
  <c r="S26" i="1"/>
  <c r="T26" i="1"/>
  <c r="U26" i="1"/>
  <c r="S27" i="1"/>
  <c r="T27" i="1" s="1"/>
  <c r="U27" i="1"/>
  <c r="S28" i="1"/>
  <c r="T28" i="1"/>
  <c r="U28" i="1"/>
  <c r="S29" i="1"/>
  <c r="T29" i="1" s="1"/>
  <c r="U29" i="1"/>
  <c r="S30" i="1"/>
  <c r="T30" i="1"/>
  <c r="U30" i="1"/>
  <c r="S31" i="1"/>
  <c r="T31" i="1" s="1"/>
  <c r="U31" i="1"/>
  <c r="S32" i="1"/>
  <c r="T32" i="1"/>
  <c r="U32" i="1"/>
  <c r="S33" i="1"/>
  <c r="T33" i="1" s="1"/>
  <c r="U33" i="1"/>
  <c r="S34" i="1"/>
  <c r="T34" i="1"/>
  <c r="U34" i="1"/>
  <c r="S35" i="1"/>
  <c r="T35" i="1" s="1"/>
  <c r="U35" i="1"/>
  <c r="S12" i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1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16" i="1"/>
  <c r="O17" i="1"/>
  <c r="O18" i="1"/>
  <c r="O19" i="1"/>
  <c r="O20" i="1"/>
  <c r="O21" i="1"/>
  <c r="O22" i="1"/>
  <c r="M12" i="1"/>
  <c r="M13" i="1"/>
  <c r="M14" i="1"/>
  <c r="M15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H33" i="1"/>
  <c r="I33" i="1"/>
  <c r="G34" i="1"/>
  <c r="H34" i="1"/>
  <c r="I34" i="1"/>
  <c r="G35" i="1"/>
  <c r="H35" i="1"/>
  <c r="I35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I11" i="1"/>
  <c r="H11" i="1"/>
  <c r="T11" i="1" s="1"/>
  <c r="U11" i="1" s="1"/>
  <c r="G11" i="1"/>
  <c r="N14" i="1"/>
  <c r="O14" i="1" s="1"/>
  <c r="N13" i="1"/>
  <c r="O13" i="1" s="1"/>
  <c r="N15" i="1"/>
  <c r="O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N11" i="1"/>
  <c r="O11" i="1" s="1"/>
  <c r="AZ12" i="1"/>
  <c r="BA12" i="1" s="1"/>
  <c r="AZ13" i="1"/>
  <c r="BA13" i="1" s="1"/>
  <c r="AZ14" i="1"/>
  <c r="BA14" i="1" s="1"/>
  <c r="AZ15" i="1"/>
  <c r="BA15" i="1" s="1"/>
  <c r="AZ16" i="1"/>
  <c r="BA16" i="1" s="1"/>
  <c r="AZ17" i="1"/>
  <c r="BA17" i="1" s="1"/>
  <c r="AZ18" i="1"/>
  <c r="BA18" i="1" s="1"/>
  <c r="AZ19" i="1"/>
  <c r="BA19" i="1" s="1"/>
  <c r="AZ20" i="1"/>
  <c r="BA20" i="1" s="1"/>
  <c r="AZ21" i="1"/>
  <c r="BA21" i="1" s="1"/>
  <c r="AZ22" i="1"/>
  <c r="BA22" i="1" s="1"/>
  <c r="AZ23" i="1"/>
  <c r="BA23" i="1" s="1"/>
  <c r="AZ24" i="1"/>
  <c r="BA24" i="1" s="1"/>
  <c r="AZ25" i="1"/>
  <c r="BA25" i="1" s="1"/>
  <c r="AZ26" i="1"/>
  <c r="BA26" i="1" s="1"/>
  <c r="AZ27" i="1"/>
  <c r="BA27" i="1" s="1"/>
  <c r="AZ28" i="1"/>
  <c r="BA28" i="1" s="1"/>
  <c r="AZ29" i="1"/>
  <c r="BA29" i="1" s="1"/>
  <c r="AZ30" i="1"/>
  <c r="BA30" i="1" s="1"/>
  <c r="AZ31" i="1"/>
  <c r="BA31" i="1" s="1"/>
  <c r="AZ32" i="1"/>
  <c r="BA32" i="1" s="1"/>
  <c r="AZ33" i="1"/>
  <c r="BA33" i="1" s="1"/>
  <c r="AZ34" i="1"/>
  <c r="BA34" i="1" s="1"/>
  <c r="AZ35" i="1"/>
  <c r="BA35" i="1" s="1"/>
  <c r="AZ11" i="1"/>
  <c r="BA11" i="1" s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11" i="1"/>
  <c r="AL12" i="1"/>
  <c r="AM12" i="1" s="1"/>
  <c r="AL13" i="1"/>
  <c r="AM13" i="1" s="1"/>
  <c r="AL14" i="1"/>
  <c r="AM14" i="1" s="1"/>
  <c r="AL15" i="1"/>
  <c r="AM15" i="1" s="1"/>
  <c r="AL16" i="1"/>
  <c r="AM16" i="1" s="1"/>
  <c r="AL17" i="1"/>
  <c r="AM17" i="1" s="1"/>
  <c r="AL18" i="1"/>
  <c r="AM18" i="1" s="1"/>
  <c r="AL19" i="1"/>
  <c r="AM19" i="1" s="1"/>
  <c r="AL20" i="1"/>
  <c r="AM20" i="1" s="1"/>
  <c r="AL21" i="1"/>
  <c r="AM21" i="1" s="1"/>
  <c r="AL22" i="1"/>
  <c r="AM22" i="1" s="1"/>
  <c r="AL23" i="1"/>
  <c r="AM23" i="1" s="1"/>
  <c r="AL24" i="1"/>
  <c r="AM24" i="1" s="1"/>
  <c r="AL25" i="1"/>
  <c r="AM25" i="1" s="1"/>
  <c r="AL26" i="1"/>
  <c r="AM26" i="1" s="1"/>
  <c r="AL27" i="1"/>
  <c r="AM27" i="1" s="1"/>
  <c r="AL28" i="1"/>
  <c r="AM28" i="1" s="1"/>
  <c r="AL29" i="1"/>
  <c r="AM29" i="1" s="1"/>
  <c r="AL30" i="1"/>
  <c r="AM30" i="1" s="1"/>
  <c r="AL31" i="1"/>
  <c r="AM31" i="1" s="1"/>
  <c r="AL32" i="1"/>
  <c r="AM32" i="1" s="1"/>
  <c r="AL33" i="1"/>
  <c r="AM33" i="1" s="1"/>
  <c r="AL34" i="1"/>
  <c r="AM34" i="1" s="1"/>
  <c r="AL35" i="1"/>
  <c r="AM35" i="1" s="1"/>
  <c r="AL11" i="1"/>
  <c r="AM11" i="1" s="1"/>
  <c r="T12" i="1" l="1"/>
  <c r="U12" i="1" s="1"/>
  <c r="N12" i="1"/>
  <c r="O12" i="1" s="1"/>
  <c r="Y12" i="1"/>
  <c r="Y13" i="1"/>
  <c r="Z13" i="1" s="1"/>
  <c r="Y14" i="1"/>
  <c r="Y15" i="1"/>
  <c r="Z15" i="1" s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Z12" i="1"/>
  <c r="Z14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AG13" i="1"/>
  <c r="AV13" i="1" s="1"/>
  <c r="AG15" i="1"/>
  <c r="AV15" i="1" s="1"/>
  <c r="AG17" i="1"/>
  <c r="AV17" i="1" s="1"/>
  <c r="AG19" i="1"/>
  <c r="AV19" i="1" s="1"/>
  <c r="AG21" i="1"/>
  <c r="AV21" i="1" s="1"/>
  <c r="AG23" i="1"/>
  <c r="AV23" i="1" s="1"/>
  <c r="AG25" i="1"/>
  <c r="AV25" i="1" s="1"/>
  <c r="AG27" i="1"/>
  <c r="AV27" i="1" s="1"/>
  <c r="AG29" i="1"/>
  <c r="AV29" i="1" s="1"/>
  <c r="AG31" i="1"/>
  <c r="AV31" i="1" s="1"/>
  <c r="AG33" i="1"/>
  <c r="AV33" i="1" s="1"/>
  <c r="AG35" i="1"/>
  <c r="AV35" i="1" s="1"/>
  <c r="Z11" i="1"/>
  <c r="Y11" i="1"/>
  <c r="AF12" i="1"/>
  <c r="AG12" i="1" s="1"/>
  <c r="AF13" i="1"/>
  <c r="AF14" i="1"/>
  <c r="AG14" i="1" s="1"/>
  <c r="AF15" i="1"/>
  <c r="AF16" i="1"/>
  <c r="AG16" i="1" s="1"/>
  <c r="AF17" i="1"/>
  <c r="AF18" i="1"/>
  <c r="AG18" i="1" s="1"/>
  <c r="AF19" i="1"/>
  <c r="AF20" i="1"/>
  <c r="AG20" i="1" s="1"/>
  <c r="AF21" i="1"/>
  <c r="AF22" i="1"/>
  <c r="AG22" i="1" s="1"/>
  <c r="AF23" i="1"/>
  <c r="AF24" i="1"/>
  <c r="AG24" i="1" s="1"/>
  <c r="AF25" i="1"/>
  <c r="AF26" i="1"/>
  <c r="AG26" i="1" s="1"/>
  <c r="AF27" i="1"/>
  <c r="AF28" i="1"/>
  <c r="AG28" i="1" s="1"/>
  <c r="AF29" i="1"/>
  <c r="AF30" i="1"/>
  <c r="AG30" i="1" s="1"/>
  <c r="AF31" i="1"/>
  <c r="AF32" i="1"/>
  <c r="AG32" i="1" s="1"/>
  <c r="AF33" i="1"/>
  <c r="AF34" i="1"/>
  <c r="AG34" i="1" s="1"/>
  <c r="AF35" i="1"/>
  <c r="AF11" i="1"/>
  <c r="AG11" i="1" s="1"/>
  <c r="AV11" i="1" l="1"/>
  <c r="AV34" i="1"/>
  <c r="AV32" i="1"/>
  <c r="AV30" i="1"/>
  <c r="AV28" i="1"/>
  <c r="AV26" i="1"/>
  <c r="AV24" i="1"/>
  <c r="AV22" i="1"/>
  <c r="AV20" i="1"/>
  <c r="AV18" i="1"/>
  <c r="AV16" i="1"/>
  <c r="AV14" i="1"/>
  <c r="AV12" i="1"/>
</calcChain>
</file>

<file path=xl/comments1.xml><?xml version="1.0" encoding="utf-8"?>
<comments xmlns="http://schemas.openxmlformats.org/spreadsheetml/2006/main">
  <authors>
    <author>Tiger</author>
  </authors>
  <commentList>
    <comment ref="B5" authorId="0">
      <text>
        <r>
          <rPr>
            <b/>
            <sz val="9"/>
            <color indexed="81"/>
            <rFont val="Tahoma"/>
            <charset val="178"/>
          </rPr>
          <t>الترتيب الأبجدي له دالة و لا ممكن بالفرز ؟؟</t>
        </r>
        <r>
          <rPr>
            <sz val="9"/>
            <color indexed="81"/>
            <rFont val="Tahoma"/>
            <charset val="178"/>
          </rPr>
          <t xml:space="preserve">
البنات اولا ثم البنين و ازاي افصل بينهم </t>
        </r>
      </text>
    </comment>
    <comment ref="J5" authorId="0">
      <text>
        <r>
          <rPr>
            <b/>
            <sz val="9"/>
            <color indexed="81"/>
            <rFont val="Tahoma"/>
            <charset val="178"/>
          </rPr>
          <t xml:space="preserve">عاوز دالة التقريب في خانة درجة المادة لاقرب رقم عشري واحد 
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<sst xmlns="http://schemas.openxmlformats.org/spreadsheetml/2006/main" count="84" uniqueCount="44">
  <si>
    <t xml:space="preserve">م </t>
  </si>
  <si>
    <t>الاسم</t>
  </si>
  <si>
    <t>حالة القيد</t>
  </si>
  <si>
    <t>تاريخ الميلاد</t>
  </si>
  <si>
    <t xml:space="preserve">اللغة العربية </t>
  </si>
  <si>
    <t xml:space="preserve">الرياضيات </t>
  </si>
  <si>
    <t xml:space="preserve">اللغة الانجليزية </t>
  </si>
  <si>
    <t>الأنشطة</t>
  </si>
  <si>
    <t xml:space="preserve">المستوي </t>
  </si>
  <si>
    <t>الحالة</t>
  </si>
  <si>
    <t xml:space="preserve">يوم </t>
  </si>
  <si>
    <t xml:space="preserve">شهر </t>
  </si>
  <si>
    <t>سنة</t>
  </si>
  <si>
    <t xml:space="preserve">سنة </t>
  </si>
  <si>
    <t>نصف العام</t>
  </si>
  <si>
    <t>آخر العام</t>
  </si>
  <si>
    <t>ملف الإنجاز</t>
  </si>
  <si>
    <t xml:space="preserve">درجة المادة </t>
  </si>
  <si>
    <t>الاختبار</t>
  </si>
  <si>
    <t xml:space="preserve">مجموع الفصلين </t>
  </si>
  <si>
    <t>يوم</t>
  </si>
  <si>
    <t>مجموع الفصلين</t>
  </si>
  <si>
    <t>العلوم</t>
  </si>
  <si>
    <t>الدراسات</t>
  </si>
  <si>
    <t>اجباري</t>
  </si>
  <si>
    <t>اختياري</t>
  </si>
  <si>
    <t>رياضي</t>
  </si>
  <si>
    <t>فني</t>
  </si>
  <si>
    <t xml:space="preserve">مجموع </t>
  </si>
  <si>
    <t>التربية الدينية</t>
  </si>
  <si>
    <t>مواد أساسية تضاف للمجموع</t>
  </si>
  <si>
    <t>عملي</t>
  </si>
  <si>
    <t xml:space="preserve">إدارة غرب المنصورة التعليمية
القطاع الأول 
مدرسة </t>
  </si>
  <si>
    <t>نتيجة الصف الرابع 
ناجحون و ..................................................</t>
  </si>
  <si>
    <t>مجموع المواد الأساسية</t>
  </si>
  <si>
    <t>المجموع الكلي</t>
  </si>
  <si>
    <t>مواد لا تضاف للمجموع</t>
  </si>
  <si>
    <t xml:space="preserve">               كتبه  /                                                                   أملاه /                                      رئيس الكنترول  /                                                                                                                                           يعتمد مدير المدرسة /  
         راجع الكتابة /                                                         راجع الإملاء /                                      مسئول الحاسب  /                                                                                 </t>
  </si>
  <si>
    <t>المستوي</t>
  </si>
  <si>
    <t>احمد</t>
  </si>
  <si>
    <t xml:space="preserve">محمود </t>
  </si>
  <si>
    <t>البحيرى</t>
  </si>
  <si>
    <t>غ</t>
  </si>
  <si>
    <t>السن 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</si>
</sst>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FS_Naskh_Ahram"/>
      <charset val="178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6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7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3" fillId="2" borderId="1" xfId="0" applyFont="1" applyFill="1" applyBorder="1" applyAlignment="1">
      <alignment shrinkToFit="1"/>
    </xf>
    <xf numFmtId="0" fontId="0" fillId="0" borderId="7" xfId="0" applyBorder="1"/>
    <xf numFmtId="0" fontId="3" fillId="0" borderId="1" xfId="0" applyFont="1" applyFill="1" applyBorder="1" applyAlignment="1">
      <alignment shrinkToFit="1"/>
    </xf>
    <xf numFmtId="0" fontId="3" fillId="0" borderId="3" xfId="0" applyFont="1" applyFill="1" applyBorder="1" applyAlignment="1">
      <alignment shrinkToFit="1"/>
    </xf>
    <xf numFmtId="0" fontId="0" fillId="0" borderId="22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24" xfId="0" applyBorder="1"/>
    <xf numFmtId="0" fontId="0" fillId="0" borderId="17" xfId="0" applyBorder="1"/>
    <xf numFmtId="0" fontId="0" fillId="0" borderId="1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5" xfId="0" applyBorder="1"/>
    <xf numFmtId="0" fontId="0" fillId="0" borderId="16" xfId="0" applyBorder="1"/>
    <xf numFmtId="0" fontId="0" fillId="0" borderId="8" xfId="0" applyBorder="1"/>
    <xf numFmtId="0" fontId="0" fillId="0" borderId="13" xfId="0" applyBorder="1"/>
    <xf numFmtId="0" fontId="0" fillId="0" borderId="4" xfId="0" applyFill="1" applyBorder="1"/>
    <xf numFmtId="0" fontId="2" fillId="0" borderId="40" xfId="0" applyFont="1" applyBorder="1" applyAlignment="1">
      <alignment shrinkToFit="1"/>
    </xf>
    <xf numFmtId="0" fontId="2" fillId="0" borderId="41" xfId="0" applyFont="1" applyBorder="1" applyAlignment="1">
      <alignment shrinkToFit="1"/>
    </xf>
    <xf numFmtId="0" fontId="2" fillId="0" borderId="42" xfId="0" applyFont="1" applyBorder="1" applyAlignment="1">
      <alignment shrinkToFit="1"/>
    </xf>
    <xf numFmtId="0" fontId="2" fillId="0" borderId="43" xfId="0" applyFont="1" applyBorder="1" applyAlignment="1">
      <alignment shrinkToFit="1"/>
    </xf>
    <xf numFmtId="0" fontId="3" fillId="0" borderId="22" xfId="0" applyFont="1" applyFill="1" applyBorder="1" applyAlignment="1">
      <alignment vertical="center" shrinkToFit="1"/>
    </xf>
    <xf numFmtId="0" fontId="3" fillId="0" borderId="12" xfId="0" applyFont="1" applyFill="1" applyBorder="1" applyAlignment="1">
      <alignment vertical="center" shrinkToFit="1"/>
    </xf>
    <xf numFmtId="0" fontId="2" fillId="0" borderId="12" xfId="0" applyFont="1" applyFill="1" applyBorder="1" applyAlignment="1">
      <alignment vertical="center" shrinkToFit="1"/>
    </xf>
    <xf numFmtId="0" fontId="2" fillId="8" borderId="1" xfId="0" applyFont="1" applyFill="1" applyBorder="1" applyAlignment="1">
      <alignment shrinkToFit="1"/>
    </xf>
    <xf numFmtId="0" fontId="2" fillId="8" borderId="1" xfId="0" applyFont="1" applyFill="1" applyBorder="1" applyAlignment="1">
      <alignment horizontal="center" vertical="center" shrinkToFit="1"/>
    </xf>
    <xf numFmtId="0" fontId="2" fillId="8" borderId="7" xfId="0" applyFont="1" applyFill="1" applyBorder="1" applyAlignment="1">
      <alignment horizontal="center" vertical="center" shrinkToFit="1"/>
    </xf>
    <xf numFmtId="0" fontId="2" fillId="8" borderId="41" xfId="0" applyFont="1" applyFill="1" applyBorder="1" applyAlignment="1">
      <alignment horizontal="center" vertical="center" shrinkToFit="1"/>
    </xf>
    <xf numFmtId="0" fontId="2" fillId="8" borderId="44" xfId="0" applyFont="1" applyFill="1" applyBorder="1" applyAlignment="1">
      <alignment horizontal="center" vertical="center" shrinkToFit="1"/>
    </xf>
    <xf numFmtId="0" fontId="0" fillId="8" borderId="10" xfId="0" applyFill="1" applyBorder="1"/>
    <xf numFmtId="0" fontId="0" fillId="8" borderId="19" xfId="0" applyFill="1" applyBorder="1"/>
    <xf numFmtId="0" fontId="0" fillId="8" borderId="1" xfId="0" applyFill="1" applyBorder="1"/>
    <xf numFmtId="0" fontId="0" fillId="8" borderId="41" xfId="0" applyFill="1" applyBorder="1"/>
    <xf numFmtId="0" fontId="2" fillId="9" borderId="1" xfId="0" applyFont="1" applyFill="1" applyBorder="1" applyAlignment="1">
      <alignment shrinkToFit="1"/>
    </xf>
    <xf numFmtId="0" fontId="2" fillId="9" borderId="3" xfId="0" applyFont="1" applyFill="1" applyBorder="1" applyAlignment="1">
      <alignment horizontal="center" vertical="center" shrinkToFit="1"/>
    </xf>
    <xf numFmtId="0" fontId="2" fillId="9" borderId="1" xfId="0" applyFont="1" applyFill="1" applyBorder="1" applyAlignment="1">
      <alignment horizontal="center" vertical="center" shrinkToFit="1"/>
    </xf>
    <xf numFmtId="0" fontId="2" fillId="9" borderId="7" xfId="0" applyFont="1" applyFill="1" applyBorder="1" applyAlignment="1">
      <alignment horizontal="center" vertical="center" shrinkToFit="1"/>
    </xf>
    <xf numFmtId="0" fontId="2" fillId="9" borderId="43" xfId="0" applyFont="1" applyFill="1" applyBorder="1" applyAlignment="1">
      <alignment horizontal="center" vertical="center" shrinkToFit="1"/>
    </xf>
    <xf numFmtId="0" fontId="2" fillId="9" borderId="41" xfId="0" applyFont="1" applyFill="1" applyBorder="1" applyAlignment="1">
      <alignment horizontal="center" vertical="center" shrinkToFit="1"/>
    </xf>
    <xf numFmtId="0" fontId="2" fillId="9" borderId="44" xfId="0" applyFont="1" applyFill="1" applyBorder="1" applyAlignment="1">
      <alignment horizontal="center" vertical="center" shrinkToFit="1"/>
    </xf>
    <xf numFmtId="0" fontId="0" fillId="9" borderId="10" xfId="0" applyFill="1" applyBorder="1"/>
    <xf numFmtId="0" fontId="0" fillId="9" borderId="19" xfId="0" applyFill="1" applyBorder="1"/>
    <xf numFmtId="0" fontId="2" fillId="10" borderId="1" xfId="0" applyFont="1" applyFill="1" applyBorder="1" applyAlignment="1">
      <alignment shrinkToFit="1"/>
    </xf>
    <xf numFmtId="0" fontId="2" fillId="10" borderId="5" xfId="0" applyFont="1" applyFill="1" applyBorder="1" applyAlignment="1">
      <alignment horizontal="center" vertical="center" shrinkToFit="1"/>
    </xf>
    <xf numFmtId="0" fontId="2" fillId="10" borderId="1" xfId="0" applyFont="1" applyFill="1" applyBorder="1" applyAlignment="1">
      <alignment horizontal="center" vertical="center" shrinkToFit="1"/>
    </xf>
    <xf numFmtId="0" fontId="2" fillId="10" borderId="7" xfId="0" applyFont="1" applyFill="1" applyBorder="1" applyAlignment="1">
      <alignment horizontal="center" vertical="center" shrinkToFit="1"/>
    </xf>
    <xf numFmtId="0" fontId="2" fillId="10" borderId="40" xfId="0" applyFont="1" applyFill="1" applyBorder="1" applyAlignment="1">
      <alignment horizontal="center" vertical="center" shrinkToFit="1"/>
    </xf>
    <xf numFmtId="0" fontId="2" fillId="10" borderId="41" xfId="0" applyFont="1" applyFill="1" applyBorder="1" applyAlignment="1">
      <alignment horizontal="center" vertical="center" shrinkToFit="1"/>
    </xf>
    <xf numFmtId="0" fontId="2" fillId="10" borderId="44" xfId="0" applyFont="1" applyFill="1" applyBorder="1" applyAlignment="1">
      <alignment horizontal="center" vertical="center" shrinkToFit="1"/>
    </xf>
    <xf numFmtId="0" fontId="0" fillId="10" borderId="9" xfId="0" applyFill="1" applyBorder="1"/>
    <xf numFmtId="0" fontId="0" fillId="10" borderId="10" xfId="0" applyFill="1" applyBorder="1"/>
    <xf numFmtId="0" fontId="0" fillId="10" borderId="5" xfId="0" applyFill="1" applyBorder="1"/>
    <xf numFmtId="0" fontId="0" fillId="10" borderId="1" xfId="0" applyFill="1" applyBorder="1"/>
    <xf numFmtId="0" fontId="2" fillId="11" borderId="1" xfId="0" applyFont="1" applyFill="1" applyBorder="1" applyAlignment="1">
      <alignment shrinkToFit="1"/>
    </xf>
    <xf numFmtId="0" fontId="2" fillId="11" borderId="1" xfId="0" applyFont="1" applyFill="1" applyBorder="1" applyAlignment="1">
      <alignment horizontal="center" vertical="center" shrinkToFit="1"/>
    </xf>
    <xf numFmtId="0" fontId="2" fillId="11" borderId="7" xfId="0" applyFont="1" applyFill="1" applyBorder="1" applyAlignment="1">
      <alignment horizontal="center" vertical="center" shrinkToFit="1"/>
    </xf>
    <xf numFmtId="0" fontId="2" fillId="11" borderId="41" xfId="0" applyFont="1" applyFill="1" applyBorder="1" applyAlignment="1">
      <alignment horizontal="center" vertical="center" shrinkToFit="1"/>
    </xf>
    <xf numFmtId="0" fontId="2" fillId="11" borderId="44" xfId="0" applyFont="1" applyFill="1" applyBorder="1" applyAlignment="1">
      <alignment horizontal="center" vertical="center" shrinkToFit="1"/>
    </xf>
    <xf numFmtId="0" fontId="0" fillId="11" borderId="10" xfId="0" applyFill="1" applyBorder="1"/>
    <xf numFmtId="0" fontId="0" fillId="11" borderId="19" xfId="0" applyFill="1" applyBorder="1"/>
    <xf numFmtId="0" fontId="0" fillId="11" borderId="1" xfId="0" applyFill="1" applyBorder="1"/>
    <xf numFmtId="0" fontId="0" fillId="11" borderId="41" xfId="0" applyFill="1" applyBorder="1"/>
    <xf numFmtId="0" fontId="2" fillId="8" borderId="5" xfId="0" applyFont="1" applyFill="1" applyBorder="1" applyAlignment="1">
      <alignment horizontal="center" vertical="center" shrinkToFit="1"/>
    </xf>
    <xf numFmtId="0" fontId="2" fillId="8" borderId="40" xfId="0" applyFont="1" applyFill="1" applyBorder="1" applyAlignment="1">
      <alignment horizontal="center" vertical="center" shrinkToFit="1"/>
    </xf>
    <xf numFmtId="0" fontId="0" fillId="8" borderId="9" xfId="0" applyFill="1" applyBorder="1"/>
    <xf numFmtId="0" fontId="0" fillId="8" borderId="5" xfId="0" applyFill="1" applyBorder="1"/>
    <xf numFmtId="0" fontId="0" fillId="8" borderId="40" xfId="0" applyFill="1" applyBorder="1"/>
    <xf numFmtId="0" fontId="2" fillId="12" borderId="1" xfId="0" applyFont="1" applyFill="1" applyBorder="1" applyAlignment="1">
      <alignment shrinkToFit="1"/>
    </xf>
    <xf numFmtId="0" fontId="2" fillId="12" borderId="5" xfId="0" applyFont="1" applyFill="1" applyBorder="1" applyAlignment="1">
      <alignment horizontal="center" vertical="center" shrinkToFit="1"/>
    </xf>
    <xf numFmtId="0" fontId="2" fillId="12" borderId="1" xfId="0" applyFont="1" applyFill="1" applyBorder="1" applyAlignment="1">
      <alignment horizontal="center" vertical="center" shrinkToFit="1"/>
    </xf>
    <xf numFmtId="0" fontId="2" fillId="12" borderId="7" xfId="0" applyFont="1" applyFill="1" applyBorder="1" applyAlignment="1">
      <alignment horizontal="center" vertical="center" shrinkToFit="1"/>
    </xf>
    <xf numFmtId="0" fontId="2" fillId="12" borderId="40" xfId="0" applyFont="1" applyFill="1" applyBorder="1" applyAlignment="1">
      <alignment horizontal="center" vertical="center" shrinkToFit="1"/>
    </xf>
    <xf numFmtId="0" fontId="2" fillId="12" borderId="41" xfId="0" applyFont="1" applyFill="1" applyBorder="1" applyAlignment="1">
      <alignment horizontal="center" vertical="center" shrinkToFit="1"/>
    </xf>
    <xf numFmtId="0" fontId="2" fillId="12" borderId="44" xfId="0" applyFont="1" applyFill="1" applyBorder="1" applyAlignment="1">
      <alignment horizontal="center" vertical="center" shrinkToFit="1"/>
    </xf>
    <xf numFmtId="0" fontId="0" fillId="12" borderId="9" xfId="0" applyFill="1" applyBorder="1"/>
    <xf numFmtId="0" fontId="0" fillId="12" borderId="10" xfId="0" applyFill="1" applyBorder="1"/>
    <xf numFmtId="0" fontId="0" fillId="12" borderId="19" xfId="0" applyFill="1" applyBorder="1"/>
    <xf numFmtId="0" fontId="0" fillId="12" borderId="5" xfId="0" applyFill="1" applyBorder="1"/>
    <xf numFmtId="0" fontId="0" fillId="12" borderId="1" xfId="0" applyFill="1" applyBorder="1"/>
    <xf numFmtId="0" fontId="0" fillId="12" borderId="40" xfId="0" applyFill="1" applyBorder="1"/>
    <xf numFmtId="0" fontId="0" fillId="12" borderId="41" xfId="0" applyFill="1" applyBorder="1"/>
    <xf numFmtId="0" fontId="0" fillId="13" borderId="12" xfId="0" applyFill="1" applyBorder="1"/>
    <xf numFmtId="0" fontId="3" fillId="4" borderId="4" xfId="0" applyFont="1" applyFill="1" applyBorder="1" applyAlignment="1">
      <alignment vertical="center" shrinkToFit="1"/>
    </xf>
    <xf numFmtId="0" fontId="3" fillId="14" borderId="3" xfId="0" applyFont="1" applyFill="1" applyBorder="1" applyAlignment="1">
      <alignment horizontal="center" vertical="center" shrinkToFit="1"/>
    </xf>
    <xf numFmtId="0" fontId="3" fillId="14" borderId="1" xfId="0" applyFont="1" applyFill="1" applyBorder="1" applyAlignment="1">
      <alignment horizontal="center" vertical="center" shrinkToFit="1"/>
    </xf>
    <xf numFmtId="0" fontId="3" fillId="14" borderId="43" xfId="0" applyFont="1" applyFill="1" applyBorder="1" applyAlignment="1">
      <alignment horizontal="center" vertical="center" shrinkToFit="1"/>
    </xf>
    <xf numFmtId="0" fontId="3" fillId="14" borderId="41" xfId="0" applyFont="1" applyFill="1" applyBorder="1" applyAlignment="1">
      <alignment horizontal="center" vertical="center" shrinkToFit="1"/>
    </xf>
    <xf numFmtId="0" fontId="0" fillId="14" borderId="17" xfId="0" applyFill="1" applyBorder="1"/>
    <xf numFmtId="0" fontId="0" fillId="14" borderId="10" xfId="0" applyFill="1" applyBorder="1"/>
    <xf numFmtId="0" fontId="0" fillId="14" borderId="9" xfId="0" applyFill="1" applyBorder="1"/>
    <xf numFmtId="0" fontId="0" fillId="14" borderId="5" xfId="0" applyFill="1" applyBorder="1"/>
    <xf numFmtId="0" fontId="0" fillId="14" borderId="1" xfId="0" applyFill="1" applyBorder="1"/>
    <xf numFmtId="0" fontId="0" fillId="14" borderId="40" xfId="0" applyFill="1" applyBorder="1"/>
    <xf numFmtId="0" fontId="0" fillId="14" borderId="41" xfId="0" applyFill="1" applyBorder="1"/>
    <xf numFmtId="0" fontId="3" fillId="15" borderId="1" xfId="0" applyFont="1" applyFill="1" applyBorder="1" applyAlignment="1">
      <alignment horizontal="center" vertical="center" shrinkToFit="1"/>
    </xf>
    <xf numFmtId="0" fontId="3" fillId="15" borderId="41" xfId="0" applyFont="1" applyFill="1" applyBorder="1" applyAlignment="1">
      <alignment horizontal="center" vertical="center" shrinkToFit="1"/>
    </xf>
    <xf numFmtId="0" fontId="0" fillId="15" borderId="10" xfId="0" applyFill="1" applyBorder="1"/>
    <xf numFmtId="0" fontId="0" fillId="15" borderId="1" xfId="0" applyFill="1" applyBorder="1"/>
    <xf numFmtId="0" fontId="0" fillId="15" borderId="41" xfId="0" applyFill="1" applyBorder="1"/>
    <xf numFmtId="0" fontId="3" fillId="4" borderId="25" xfId="0" applyFont="1" applyFill="1" applyBorder="1" applyAlignment="1">
      <alignment horizontal="center" vertical="center" shrinkToFit="1"/>
    </xf>
    <xf numFmtId="0" fontId="3" fillId="4" borderId="24" xfId="0" applyFont="1" applyFill="1" applyBorder="1" applyAlignment="1">
      <alignment horizontal="center" vertical="center" textRotation="90" shrinkToFit="1"/>
    </xf>
    <xf numFmtId="0" fontId="3" fillId="4" borderId="23" xfId="0" applyFont="1" applyFill="1" applyBorder="1" applyAlignment="1">
      <alignment horizontal="center" vertical="center" shrinkToFit="1"/>
    </xf>
    <xf numFmtId="0" fontId="3" fillId="4" borderId="48" xfId="0" applyFont="1" applyFill="1" applyBorder="1" applyAlignment="1">
      <alignment horizontal="center" vertical="center" shrinkToFit="1"/>
    </xf>
    <xf numFmtId="0" fontId="0" fillId="4" borderId="24" xfId="0" applyFill="1" applyBorder="1"/>
    <xf numFmtId="0" fontId="3" fillId="4" borderId="13" xfId="0" applyFont="1" applyFill="1" applyBorder="1" applyAlignment="1">
      <alignment horizontal="center" vertical="center" shrinkToFit="1"/>
    </xf>
    <xf numFmtId="0" fontId="3" fillId="4" borderId="46" xfId="0" applyFont="1" applyFill="1" applyBorder="1" applyAlignment="1">
      <alignment horizontal="center" vertical="center" shrinkToFit="1"/>
    </xf>
    <xf numFmtId="0" fontId="0" fillId="4" borderId="16" xfId="0" applyFill="1" applyBorder="1"/>
    <xf numFmtId="0" fontId="0" fillId="11" borderId="43" xfId="0" applyFill="1" applyBorder="1"/>
    <xf numFmtId="0" fontId="0" fillId="10" borderId="41" xfId="0" applyFill="1" applyBorder="1"/>
    <xf numFmtId="0" fontId="0" fillId="10" borderId="40" xfId="0" applyFill="1" applyBorder="1"/>
    <xf numFmtId="0" fontId="2" fillId="3" borderId="1" xfId="0" applyFont="1" applyFill="1" applyBorder="1" applyAlignment="1">
      <alignment shrinkToFit="1"/>
    </xf>
    <xf numFmtId="0" fontId="2" fillId="3" borderId="5" xfId="0" applyFont="1" applyFill="1" applyBorder="1" applyAlignment="1">
      <alignment shrinkToFit="1"/>
    </xf>
    <xf numFmtId="0" fontId="2" fillId="3" borderId="6" xfId="0" applyFont="1" applyFill="1" applyBorder="1" applyAlignment="1">
      <alignment shrinkToFit="1"/>
    </xf>
    <xf numFmtId="0" fontId="2" fillId="3" borderId="40" xfId="0" applyFont="1" applyFill="1" applyBorder="1" applyAlignment="1">
      <alignment shrinkToFit="1"/>
    </xf>
    <xf numFmtId="0" fontId="2" fillId="3" borderId="41" xfId="0" applyFont="1" applyFill="1" applyBorder="1" applyAlignment="1">
      <alignment shrinkToFit="1"/>
    </xf>
    <xf numFmtId="0" fontId="2" fillId="3" borderId="42" xfId="0" applyFont="1" applyFill="1" applyBorder="1" applyAlignment="1">
      <alignment shrinkToFit="1"/>
    </xf>
    <xf numFmtId="0" fontId="0" fillId="3" borderId="9" xfId="0" applyFill="1" applyBorder="1"/>
    <xf numFmtId="0" fontId="0" fillId="3" borderId="10" xfId="0" applyFill="1" applyBorder="1"/>
    <xf numFmtId="0" fontId="0" fillId="3" borderId="2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40" xfId="0" applyFill="1" applyBorder="1"/>
    <xf numFmtId="0" fontId="0" fillId="3" borderId="41" xfId="0" applyFill="1" applyBorder="1"/>
    <xf numFmtId="0" fontId="2" fillId="11" borderId="3" xfId="0" applyFont="1" applyFill="1" applyBorder="1" applyAlignment="1">
      <alignment horizontal="center" vertical="center" shrinkToFit="1"/>
    </xf>
    <xf numFmtId="0" fontId="2" fillId="11" borderId="43" xfId="0" applyFont="1" applyFill="1" applyBorder="1" applyAlignment="1">
      <alignment horizontal="center" vertical="center" shrinkToFit="1"/>
    </xf>
    <xf numFmtId="0" fontId="0" fillId="11" borderId="17" xfId="0" applyFill="1" applyBorder="1"/>
    <xf numFmtId="0" fontId="0" fillId="11" borderId="3" xfId="0" applyFill="1" applyBorder="1"/>
    <xf numFmtId="0" fontId="0" fillId="13" borderId="39" xfId="0" applyFill="1" applyBorder="1"/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 shrinkToFit="1"/>
    </xf>
    <xf numFmtId="0" fontId="3" fillId="7" borderId="0" xfId="0" applyFont="1" applyFill="1" applyBorder="1" applyAlignment="1">
      <alignment horizontal="center" vertical="center" shrinkToFit="1"/>
    </xf>
    <xf numFmtId="0" fontId="2" fillId="13" borderId="57" xfId="0" applyFont="1" applyFill="1" applyBorder="1" applyAlignment="1">
      <alignment horizontal="center" vertical="center" textRotation="90" shrinkToFit="1"/>
    </xf>
    <xf numFmtId="0" fontId="2" fillId="13" borderId="11" xfId="0" applyFont="1" applyFill="1" applyBorder="1" applyAlignment="1">
      <alignment horizontal="center" vertical="center" textRotation="90" shrinkToFit="1"/>
    </xf>
    <xf numFmtId="0" fontId="2" fillId="13" borderId="39" xfId="0" applyFont="1" applyFill="1" applyBorder="1" applyAlignment="1">
      <alignment horizontal="center" vertical="center" textRotation="90" shrinkToFit="1"/>
    </xf>
    <xf numFmtId="0" fontId="3" fillId="6" borderId="26" xfId="0" applyFont="1" applyFill="1" applyBorder="1" applyAlignment="1">
      <alignment horizontal="center" vertical="center" shrinkToFit="1"/>
    </xf>
    <xf numFmtId="0" fontId="3" fillId="6" borderId="27" xfId="0" applyFont="1" applyFill="1" applyBorder="1" applyAlignment="1">
      <alignment horizontal="center" vertical="center" shrinkToFit="1"/>
    </xf>
    <xf numFmtId="0" fontId="3" fillId="6" borderId="28" xfId="0" applyFont="1" applyFill="1" applyBorder="1" applyAlignment="1">
      <alignment horizontal="center" vertical="center" shrinkToFit="1"/>
    </xf>
    <xf numFmtId="0" fontId="4" fillId="5" borderId="33" xfId="0" applyFont="1" applyFill="1" applyBorder="1" applyAlignment="1">
      <alignment horizontal="center" vertical="center" shrinkToFit="1"/>
    </xf>
    <xf numFmtId="0" fontId="4" fillId="5" borderId="34" xfId="0" applyFont="1" applyFill="1" applyBorder="1" applyAlignment="1">
      <alignment horizontal="center" vertical="center" shrinkToFit="1"/>
    </xf>
    <xf numFmtId="0" fontId="4" fillId="5" borderId="35" xfId="0" applyFont="1" applyFill="1" applyBorder="1" applyAlignment="1">
      <alignment horizontal="center" vertical="center" shrinkToFit="1"/>
    </xf>
    <xf numFmtId="0" fontId="3" fillId="6" borderId="14" xfId="0" applyFont="1" applyFill="1" applyBorder="1" applyAlignment="1">
      <alignment horizontal="center" vertical="center" shrinkToFit="1"/>
    </xf>
    <xf numFmtId="0" fontId="3" fillId="6" borderId="0" xfId="0" applyFont="1" applyFill="1" applyBorder="1" applyAlignment="1">
      <alignment horizontal="center" vertical="center" shrinkToFit="1"/>
    </xf>
    <xf numFmtId="0" fontId="3" fillId="6" borderId="18" xfId="0" applyFont="1" applyFill="1" applyBorder="1" applyAlignment="1">
      <alignment horizontal="center" vertical="center" shrinkToFit="1"/>
    </xf>
    <xf numFmtId="0" fontId="2" fillId="13" borderId="32" xfId="0" applyFont="1" applyFill="1" applyBorder="1" applyAlignment="1">
      <alignment horizontal="center" vertical="center" textRotation="90" shrinkToFit="1"/>
    </xf>
    <xf numFmtId="0" fontId="2" fillId="10" borderId="53" xfId="0" applyFont="1" applyFill="1" applyBorder="1" applyAlignment="1">
      <alignment horizontal="center" vertical="center" textRotation="90" shrinkToFit="1"/>
    </xf>
    <xf numFmtId="0" fontId="2" fillId="10" borderId="9" xfId="0" applyFont="1" applyFill="1" applyBorder="1" applyAlignment="1">
      <alignment horizontal="center" vertical="center" textRotation="90" shrinkToFit="1"/>
    </xf>
    <xf numFmtId="0" fontId="2" fillId="10" borderId="51" xfId="0" applyFont="1" applyFill="1" applyBorder="1" applyAlignment="1">
      <alignment horizontal="center" vertical="center" shrinkToFit="1"/>
    </xf>
    <xf numFmtId="0" fontId="2" fillId="10" borderId="52" xfId="0" applyFont="1" applyFill="1" applyBorder="1" applyAlignment="1">
      <alignment horizontal="center" vertical="center" shrinkToFit="1"/>
    </xf>
    <xf numFmtId="0" fontId="2" fillId="10" borderId="29" xfId="0" applyFont="1" applyFill="1" applyBorder="1" applyAlignment="1">
      <alignment horizontal="center" vertical="center" textRotation="90" shrinkToFit="1"/>
    </xf>
    <xf numFmtId="0" fontId="2" fillId="10" borderId="10" xfId="0" applyFont="1" applyFill="1" applyBorder="1" applyAlignment="1">
      <alignment horizontal="center" vertical="center" textRotation="90" shrinkToFit="1"/>
    </xf>
    <xf numFmtId="0" fontId="2" fillId="10" borderId="55" xfId="0" applyFont="1" applyFill="1" applyBorder="1" applyAlignment="1">
      <alignment horizontal="center" vertical="center" textRotation="90" shrinkToFit="1"/>
    </xf>
    <xf numFmtId="0" fontId="2" fillId="10" borderId="19" xfId="0" applyFont="1" applyFill="1" applyBorder="1" applyAlignment="1">
      <alignment horizontal="center" vertical="center" textRotation="90" shrinkToFit="1"/>
    </xf>
    <xf numFmtId="0" fontId="2" fillId="11" borderId="58" xfId="0" applyFont="1" applyFill="1" applyBorder="1" applyAlignment="1">
      <alignment horizontal="center" vertical="center" textRotation="90" shrinkToFit="1"/>
    </xf>
    <xf numFmtId="0" fontId="2" fillId="11" borderId="17" xfId="0" applyFont="1" applyFill="1" applyBorder="1" applyAlignment="1">
      <alignment horizontal="center" vertical="center" textRotation="90" shrinkToFit="1"/>
    </xf>
    <xf numFmtId="0" fontId="2" fillId="11" borderId="51" xfId="0" applyFont="1" applyFill="1" applyBorder="1" applyAlignment="1">
      <alignment horizontal="center" vertical="center" shrinkToFit="1"/>
    </xf>
    <xf numFmtId="0" fontId="2" fillId="11" borderId="52" xfId="0" applyFont="1" applyFill="1" applyBorder="1" applyAlignment="1">
      <alignment horizontal="center" vertical="center" shrinkToFit="1"/>
    </xf>
    <xf numFmtId="0" fontId="2" fillId="11" borderId="29" xfId="0" applyFont="1" applyFill="1" applyBorder="1" applyAlignment="1">
      <alignment horizontal="center" vertical="center" textRotation="90" shrinkToFit="1"/>
    </xf>
    <xf numFmtId="0" fontId="2" fillId="11" borderId="10" xfId="0" applyFont="1" applyFill="1" applyBorder="1" applyAlignment="1">
      <alignment horizontal="center" vertical="center" textRotation="90" shrinkToFit="1"/>
    </xf>
    <xf numFmtId="0" fontId="2" fillId="11" borderId="55" xfId="0" applyFont="1" applyFill="1" applyBorder="1" applyAlignment="1">
      <alignment horizontal="center" vertical="center" textRotation="90" shrinkToFit="1"/>
    </xf>
    <xf numFmtId="0" fontId="2" fillId="11" borderId="19" xfId="0" applyFont="1" applyFill="1" applyBorder="1" applyAlignment="1">
      <alignment horizontal="center" vertical="center" textRotation="90" shrinkToFit="1"/>
    </xf>
    <xf numFmtId="0" fontId="2" fillId="9" borderId="51" xfId="0" applyFont="1" applyFill="1" applyBorder="1" applyAlignment="1">
      <alignment horizontal="center" shrinkToFit="1"/>
    </xf>
    <xf numFmtId="0" fontId="2" fillId="9" borderId="52" xfId="0" applyFont="1" applyFill="1" applyBorder="1" applyAlignment="1">
      <alignment horizontal="center" shrinkToFit="1"/>
    </xf>
    <xf numFmtId="0" fontId="1" fillId="9" borderId="53" xfId="0" applyFont="1" applyFill="1" applyBorder="1" applyAlignment="1">
      <alignment horizontal="center" vertical="center" textRotation="90" shrinkToFit="1"/>
    </xf>
    <xf numFmtId="0" fontId="1" fillId="9" borderId="9" xfId="0" applyFont="1" applyFill="1" applyBorder="1" applyAlignment="1">
      <alignment horizontal="center" vertical="center" textRotation="90" shrinkToFit="1"/>
    </xf>
    <xf numFmtId="0" fontId="2" fillId="9" borderId="29" xfId="0" applyFont="1" applyFill="1" applyBorder="1" applyAlignment="1">
      <alignment horizontal="center" vertical="center" textRotation="90"/>
    </xf>
    <xf numFmtId="0" fontId="2" fillId="9" borderId="10" xfId="0" applyFont="1" applyFill="1" applyBorder="1" applyAlignment="1">
      <alignment horizontal="center" vertical="center" textRotation="90"/>
    </xf>
    <xf numFmtId="0" fontId="2" fillId="9" borderId="55" xfId="0" applyFont="1" applyFill="1" applyBorder="1" applyAlignment="1">
      <alignment horizontal="center" vertical="center" textRotation="90" shrinkToFit="1"/>
    </xf>
    <xf numFmtId="0" fontId="2" fillId="9" borderId="19" xfId="0" applyFont="1" applyFill="1" applyBorder="1" applyAlignment="1">
      <alignment horizontal="center" vertical="center" textRotation="90" shrinkToFi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5" fillId="0" borderId="46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 shrinkToFit="1"/>
    </xf>
    <xf numFmtId="0" fontId="3" fillId="7" borderId="28" xfId="0" applyFont="1" applyFill="1" applyBorder="1" applyAlignment="1">
      <alignment horizontal="center" vertical="center" shrinkToFit="1"/>
    </xf>
    <xf numFmtId="0" fontId="1" fillId="4" borderId="11" xfId="0" applyFont="1" applyFill="1" applyBorder="1" applyAlignment="1">
      <alignment horizontal="center" vertical="center" textRotation="90"/>
    </xf>
    <xf numFmtId="0" fontId="1" fillId="4" borderId="12" xfId="0" applyFont="1" applyFill="1" applyBorder="1" applyAlignment="1">
      <alignment horizontal="center" vertical="center" textRotation="90"/>
    </xf>
    <xf numFmtId="0" fontId="3" fillId="14" borderId="54" xfId="0" applyFont="1" applyFill="1" applyBorder="1" applyAlignment="1">
      <alignment horizontal="center" vertical="center" shrinkToFit="1"/>
    </xf>
    <xf numFmtId="0" fontId="3" fillId="14" borderId="52" xfId="0" applyFont="1" applyFill="1" applyBorder="1" applyAlignment="1">
      <alignment horizontal="center" vertical="center" shrinkToFit="1"/>
    </xf>
    <xf numFmtId="0" fontId="3" fillId="15" borderId="51" xfId="0" applyFont="1" applyFill="1" applyBorder="1" applyAlignment="1">
      <alignment horizontal="center" vertical="center" shrinkToFit="1"/>
    </xf>
    <xf numFmtId="0" fontId="3" fillId="15" borderId="52" xfId="0" applyFont="1" applyFill="1" applyBorder="1" applyAlignment="1">
      <alignment horizontal="center" vertical="center" shrinkToFit="1"/>
    </xf>
    <xf numFmtId="0" fontId="2" fillId="8" borderId="53" xfId="0" applyFont="1" applyFill="1" applyBorder="1" applyAlignment="1">
      <alignment horizontal="center" vertical="center" textRotation="90" shrinkToFit="1"/>
    </xf>
    <xf numFmtId="0" fontId="2" fillId="8" borderId="9" xfId="0" applyFont="1" applyFill="1" applyBorder="1" applyAlignment="1">
      <alignment horizontal="center" vertical="center" textRotation="90" shrinkToFit="1"/>
    </xf>
    <xf numFmtId="0" fontId="2" fillId="8" borderId="51" xfId="0" applyFont="1" applyFill="1" applyBorder="1" applyAlignment="1">
      <alignment horizontal="center" vertical="center" shrinkToFit="1"/>
    </xf>
    <xf numFmtId="0" fontId="2" fillId="8" borderId="54" xfId="0" applyFont="1" applyFill="1" applyBorder="1" applyAlignment="1">
      <alignment horizontal="center" vertical="center" shrinkToFit="1"/>
    </xf>
    <xf numFmtId="0" fontId="2" fillId="8" borderId="52" xfId="0" applyFont="1" applyFill="1" applyBorder="1" applyAlignment="1">
      <alignment horizontal="center" vertical="center" shrinkToFit="1"/>
    </xf>
    <xf numFmtId="0" fontId="2" fillId="8" borderId="29" xfId="0" applyFont="1" applyFill="1" applyBorder="1" applyAlignment="1">
      <alignment horizontal="center" vertical="center" textRotation="90" shrinkToFit="1"/>
    </xf>
    <xf numFmtId="0" fontId="2" fillId="8" borderId="10" xfId="0" applyFont="1" applyFill="1" applyBorder="1" applyAlignment="1">
      <alignment horizontal="center" vertical="center" textRotation="90" shrinkToFit="1"/>
    </xf>
    <xf numFmtId="0" fontId="2" fillId="8" borderId="55" xfId="0" applyFont="1" applyFill="1" applyBorder="1" applyAlignment="1">
      <alignment horizontal="center" vertical="center" textRotation="90" shrinkToFit="1"/>
    </xf>
    <xf numFmtId="0" fontId="2" fillId="8" borderId="19" xfId="0" applyFont="1" applyFill="1" applyBorder="1" applyAlignment="1">
      <alignment horizontal="center" vertical="center" textRotation="90" shrinkToFit="1"/>
    </xf>
    <xf numFmtId="0" fontId="2" fillId="12" borderId="53" xfId="0" applyFont="1" applyFill="1" applyBorder="1" applyAlignment="1">
      <alignment horizontal="center" vertical="center" textRotation="90" shrinkToFit="1"/>
    </xf>
    <xf numFmtId="0" fontId="2" fillId="12" borderId="9" xfId="0" applyFont="1" applyFill="1" applyBorder="1" applyAlignment="1">
      <alignment horizontal="center" vertical="center" textRotation="90" shrinkToFit="1"/>
    </xf>
    <xf numFmtId="0" fontId="0" fillId="0" borderId="0" xfId="0" applyBorder="1" applyAlignment="1">
      <alignment horizontal="center"/>
    </xf>
    <xf numFmtId="0" fontId="0" fillId="0" borderId="46" xfId="0" applyBorder="1" applyAlignment="1">
      <alignment horizontal="center"/>
    </xf>
    <xf numFmtId="0" fontId="3" fillId="0" borderId="56" xfId="0" applyFont="1" applyBorder="1" applyAlignment="1">
      <alignment horizontal="right" vertical="top" wrapText="1"/>
    </xf>
    <xf numFmtId="0" fontId="3" fillId="0" borderId="34" xfId="0" applyFont="1" applyBorder="1" applyAlignment="1">
      <alignment horizontal="right" vertical="top"/>
    </xf>
    <xf numFmtId="0" fontId="3" fillId="0" borderId="3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13" borderId="32" xfId="0" applyFont="1" applyFill="1" applyBorder="1" applyAlignment="1">
      <alignment horizontal="center" vertical="center" shrinkToFit="1"/>
    </xf>
    <xf numFmtId="0" fontId="3" fillId="13" borderId="11" xfId="0" applyFont="1" applyFill="1" applyBorder="1" applyAlignment="1">
      <alignment horizontal="center" vertical="center" shrinkToFit="1"/>
    </xf>
    <xf numFmtId="0" fontId="3" fillId="13" borderId="12" xfId="0" applyFont="1" applyFill="1" applyBorder="1" applyAlignment="1">
      <alignment horizontal="center" vertical="center" shrinkToFit="1"/>
    </xf>
    <xf numFmtId="0" fontId="3" fillId="4" borderId="32" xfId="0" applyFont="1" applyFill="1" applyBorder="1" applyAlignment="1">
      <alignment horizontal="center" vertical="center" textRotation="90" shrinkToFit="1"/>
    </xf>
    <xf numFmtId="0" fontId="3" fillId="4" borderId="11" xfId="0" applyFont="1" applyFill="1" applyBorder="1" applyAlignment="1">
      <alignment horizontal="center" vertical="center" textRotation="90" shrinkToFit="1"/>
    </xf>
    <xf numFmtId="0" fontId="3" fillId="4" borderId="12" xfId="0" applyFont="1" applyFill="1" applyBorder="1" applyAlignment="1">
      <alignment horizontal="center" vertical="center" textRotation="90" shrinkToFit="1"/>
    </xf>
    <xf numFmtId="0" fontId="2" fillId="0" borderId="32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39" xfId="0" applyFont="1" applyFill="1" applyBorder="1" applyAlignment="1">
      <alignment horizontal="center" vertical="center" shrinkToFit="1"/>
    </xf>
    <xf numFmtId="0" fontId="2" fillId="2" borderId="33" xfId="0" applyFont="1" applyFill="1" applyBorder="1" applyAlignment="1">
      <alignment horizontal="center" vertical="center" shrinkToFit="1"/>
    </xf>
    <xf numFmtId="0" fontId="2" fillId="2" borderId="34" xfId="0" applyFont="1" applyFill="1" applyBorder="1" applyAlignment="1">
      <alignment horizontal="center" vertical="center" shrinkToFit="1"/>
    </xf>
    <xf numFmtId="0" fontId="2" fillId="2" borderId="35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1" fillId="2" borderId="33" xfId="0" applyFont="1" applyFill="1" applyBorder="1" applyAlignment="1">
      <alignment horizontal="center" vertical="center" shrinkToFit="1"/>
    </xf>
    <xf numFmtId="0" fontId="1" fillId="2" borderId="34" xfId="0" applyFont="1" applyFill="1" applyBorder="1" applyAlignment="1">
      <alignment horizontal="center" vertical="center" shrinkToFit="1"/>
    </xf>
    <xf numFmtId="0" fontId="1" fillId="2" borderId="35" xfId="0" applyFont="1" applyFill="1" applyBorder="1" applyAlignment="1">
      <alignment horizontal="center" vertical="center" shrinkToFit="1"/>
    </xf>
    <xf numFmtId="0" fontId="1" fillId="2" borderId="14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18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2" borderId="20" xfId="0" applyFont="1" applyFill="1" applyBorder="1" applyAlignment="1">
      <alignment horizontal="center" vertical="center" shrinkToFit="1"/>
    </xf>
    <xf numFmtId="0" fontId="2" fillId="3" borderId="53" xfId="0" applyFont="1" applyFill="1" applyBorder="1" applyAlignment="1">
      <alignment horizontal="center" vertical="center" textRotation="90" shrinkToFit="1"/>
    </xf>
    <xf numFmtId="0" fontId="2" fillId="3" borderId="9" xfId="0" applyFont="1" applyFill="1" applyBorder="1" applyAlignment="1">
      <alignment horizontal="center" vertical="center" textRotation="90" shrinkToFit="1"/>
    </xf>
    <xf numFmtId="0" fontId="2" fillId="3" borderId="51" xfId="0" applyFont="1" applyFill="1" applyBorder="1" applyAlignment="1">
      <alignment horizontal="center" vertical="center" shrinkToFit="1"/>
    </xf>
    <xf numFmtId="0" fontId="2" fillId="3" borderId="52" xfId="0" applyFont="1" applyFill="1" applyBorder="1" applyAlignment="1">
      <alignment horizontal="center" vertical="center" shrinkToFit="1"/>
    </xf>
    <xf numFmtId="0" fontId="2" fillId="3" borderId="29" xfId="0" applyFont="1" applyFill="1" applyBorder="1" applyAlignment="1">
      <alignment horizontal="center" vertical="center" textRotation="90" shrinkToFit="1"/>
    </xf>
    <xf numFmtId="0" fontId="2" fillId="3" borderId="10" xfId="0" applyFont="1" applyFill="1" applyBorder="1" applyAlignment="1">
      <alignment horizontal="center" vertical="center" textRotation="90" shrinkToFit="1"/>
    </xf>
    <xf numFmtId="0" fontId="2" fillId="3" borderId="50" xfId="0" applyFont="1" applyFill="1" applyBorder="1" applyAlignment="1">
      <alignment horizontal="center" vertical="center" textRotation="90" shrinkToFit="1"/>
    </xf>
    <xf numFmtId="0" fontId="2" fillId="3" borderId="24" xfId="0" applyFont="1" applyFill="1" applyBorder="1" applyAlignment="1">
      <alignment horizontal="center" vertical="center" textRotation="90" shrinkToFit="1"/>
    </xf>
    <xf numFmtId="0" fontId="2" fillId="12" borderId="51" xfId="0" applyFont="1" applyFill="1" applyBorder="1" applyAlignment="1">
      <alignment horizontal="center" vertical="center" shrinkToFit="1"/>
    </xf>
    <xf numFmtId="0" fontId="2" fillId="12" borderId="52" xfId="0" applyFont="1" applyFill="1" applyBorder="1" applyAlignment="1">
      <alignment horizontal="center" vertical="center" shrinkToFit="1"/>
    </xf>
    <xf numFmtId="0" fontId="1" fillId="12" borderId="29" xfId="0" applyFont="1" applyFill="1" applyBorder="1" applyAlignment="1">
      <alignment horizontal="center" vertical="center" textRotation="90" shrinkToFit="1"/>
    </xf>
    <xf numFmtId="0" fontId="1" fillId="12" borderId="10" xfId="0" applyFont="1" applyFill="1" applyBorder="1" applyAlignment="1">
      <alignment horizontal="center" vertical="center" textRotation="90" shrinkToFit="1"/>
    </xf>
    <xf numFmtId="0" fontId="2" fillId="12" borderId="55" xfId="0" applyFont="1" applyFill="1" applyBorder="1" applyAlignment="1">
      <alignment horizontal="center" vertical="center" textRotation="90" shrinkToFit="1"/>
    </xf>
    <xf numFmtId="0" fontId="2" fillId="12" borderId="19" xfId="0" applyFont="1" applyFill="1" applyBorder="1" applyAlignment="1">
      <alignment horizontal="center" vertical="center" textRotation="90" shrinkToFit="1"/>
    </xf>
    <xf numFmtId="0" fontId="3" fillId="2" borderId="36" xfId="0" applyFont="1" applyFill="1" applyBorder="1" applyAlignment="1">
      <alignment horizontal="center" vertical="center" shrinkToFit="1"/>
    </xf>
    <xf numFmtId="0" fontId="3" fillId="2" borderId="47" xfId="0" applyFont="1" applyFill="1" applyBorder="1" applyAlignment="1">
      <alignment horizontal="center" vertical="center" shrinkToFit="1"/>
    </xf>
    <xf numFmtId="0" fontId="3" fillId="2" borderId="49" xfId="0" applyFont="1" applyFill="1" applyBorder="1" applyAlignment="1">
      <alignment horizontal="center" vertical="center" shrinkToFit="1"/>
    </xf>
    <xf numFmtId="0" fontId="3" fillId="0" borderId="31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0" fontId="3" fillId="0" borderId="38" xfId="0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39" xfId="0" applyFont="1" applyFill="1" applyBorder="1" applyAlignment="1">
      <alignment horizontal="center" vertical="center" shrinkToFit="1"/>
    </xf>
    <xf numFmtId="14" fontId="1" fillId="2" borderId="15" xfId="0" applyNumberFormat="1" applyFont="1" applyFill="1" applyBorder="1" applyAlignment="1">
      <alignment horizontal="center" vertical="center" shrinkToFit="1"/>
    </xf>
    <xf numFmtId="0" fontId="8" fillId="16" borderId="59" xfId="0" applyFont="1" applyFill="1" applyBorder="1" applyAlignment="1" applyProtection="1">
      <alignment horizontal="center" vertical="center" shrinkToFit="1" readingOrder="2"/>
      <protection hidden="1"/>
    </xf>
    <xf numFmtId="0" fontId="2" fillId="13" borderId="60" xfId="0" applyFont="1" applyFill="1" applyBorder="1" applyAlignment="1">
      <alignment vertical="center" shrinkToFit="1"/>
    </xf>
    <xf numFmtId="0" fontId="0" fillId="13" borderId="15" xfId="0" applyFill="1" applyBorder="1"/>
    <xf numFmtId="0" fontId="0" fillId="13" borderId="61" xfId="0" applyFill="1" applyBorder="1"/>
    <xf numFmtId="0" fontId="3" fillId="4" borderId="62" xfId="0" applyFont="1" applyFill="1" applyBorder="1" applyAlignment="1">
      <alignment vertical="center" shrinkToFit="1"/>
    </xf>
    <xf numFmtId="0" fontId="3" fillId="5" borderId="63" xfId="0" applyFont="1" applyFill="1" applyBorder="1"/>
    <xf numFmtId="0" fontId="3" fillId="5" borderId="4" xfId="0" applyFont="1" applyFill="1" applyBorder="1"/>
    <xf numFmtId="0" fontId="3" fillId="5" borderId="64" xfId="0" applyFont="1" applyFill="1" applyBorder="1"/>
    <xf numFmtId="0" fontId="1" fillId="0" borderId="37" xfId="0" applyFont="1" applyBorder="1"/>
    <xf numFmtId="0" fontId="1" fillId="9" borderId="17" xfId="0" applyFont="1" applyFill="1" applyBorder="1"/>
    <xf numFmtId="0" fontId="1" fillId="9" borderId="10" xfId="0" applyFont="1" applyFill="1" applyBorder="1" applyAlignment="1">
      <alignment vertical="center"/>
    </xf>
    <xf numFmtId="0" fontId="1" fillId="9" borderId="10" xfId="0" applyFont="1" applyFill="1" applyBorder="1"/>
    <xf numFmtId="0" fontId="1" fillId="9" borderId="19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66FF"/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41"/>
  <sheetViews>
    <sheetView rightToLeft="1" tabSelected="1" view="pageBreakPreview" zoomScale="90" zoomScaleNormal="100" zoomScaleSheetLayoutView="90" workbookViewId="0">
      <pane ySplit="10" topLeftCell="A11" activePane="bottomLeft" state="frozen"/>
      <selection pane="bottomLeft" activeCell="D1" sqref="D1:AP4"/>
    </sheetView>
  </sheetViews>
  <sheetFormatPr defaultColWidth="8.88671875" defaultRowHeight="15"/>
  <cols>
    <col min="1" max="1" width="9.44140625" style="3" customWidth="1"/>
    <col min="2" max="2" width="20" style="4" customWidth="1"/>
    <col min="3" max="3" width="6.44140625" style="4" customWidth="1"/>
    <col min="4" max="4" width="3.77734375" style="5" customWidth="1"/>
    <col min="5" max="5" width="3.77734375" style="1" customWidth="1"/>
    <col min="6" max="6" width="5" style="6" bestFit="1" customWidth="1"/>
    <col min="7" max="7" width="2.6640625" style="2" bestFit="1" customWidth="1"/>
    <col min="8" max="8" width="3.77734375" style="1" customWidth="1"/>
    <col min="9" max="9" width="3.77734375" style="6" customWidth="1"/>
    <col min="10" max="10" width="3.77734375" style="2" customWidth="1"/>
    <col min="11" max="13" width="3.77734375" style="1" customWidth="1"/>
    <col min="14" max="14" width="3.77734375" style="10" customWidth="1"/>
    <col min="15" max="15" width="8.33203125" style="25" bestFit="1" customWidth="1"/>
    <col min="16" max="16" width="3.77734375" style="5" customWidth="1"/>
    <col min="17" max="19" width="3.77734375" style="1" customWidth="1"/>
    <col min="20" max="20" width="3.77734375" style="10" customWidth="1"/>
    <col min="21" max="21" width="3.77734375" style="25" customWidth="1"/>
    <col min="22" max="22" width="3.77734375" style="5" customWidth="1"/>
    <col min="23" max="25" width="3.77734375" style="1" customWidth="1"/>
    <col min="26" max="26" width="3.77734375" style="10" customWidth="1"/>
    <col min="27" max="27" width="3.77734375" style="25" customWidth="1"/>
    <col min="28" max="28" width="3.77734375" style="5" customWidth="1"/>
    <col min="29" max="32" width="3.77734375" style="1" customWidth="1"/>
    <col min="33" max="33" width="3.77734375" style="10" customWidth="1"/>
    <col min="34" max="34" width="3.77734375" style="25" customWidth="1"/>
    <col min="35" max="35" width="3.77734375" style="5" customWidth="1"/>
    <col min="36" max="37" width="3.77734375" style="1" customWidth="1"/>
    <col min="38" max="38" width="5" style="1" customWidth="1"/>
    <col min="39" max="39" width="5" style="10" bestFit="1" customWidth="1"/>
    <col min="40" max="40" width="3.77734375" style="25" customWidth="1"/>
    <col min="41" max="42" width="8.88671875" style="4"/>
    <col min="43" max="43" width="3.77734375" style="5" customWidth="1"/>
    <col min="44" max="46" width="3.77734375" style="1" customWidth="1"/>
    <col min="47" max="47" width="3.77734375" style="6" customWidth="1"/>
    <col min="48" max="48" width="8.44140625" style="25" bestFit="1" customWidth="1"/>
    <col min="49" max="49" width="3.77734375" style="5" customWidth="1"/>
    <col min="50" max="52" width="3.77734375" style="1" customWidth="1"/>
    <col min="53" max="53" width="3.77734375" style="6" customWidth="1"/>
    <col min="54" max="54" width="3.77734375" style="25" customWidth="1"/>
    <col min="55" max="55" width="8.88671875" style="2"/>
    <col min="56" max="16384" width="8.88671875" style="1"/>
  </cols>
  <sheetData>
    <row r="1" spans="1:57" s="24" customFormat="1">
      <c r="A1" s="180" t="s">
        <v>32</v>
      </c>
      <c r="B1" s="181"/>
      <c r="C1" s="181"/>
      <c r="D1" s="183" t="s">
        <v>33</v>
      </c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</row>
    <row r="2" spans="1:57" s="25" customFormat="1">
      <c r="A2" s="181"/>
      <c r="B2" s="181"/>
      <c r="C2" s="181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</row>
    <row r="3" spans="1:57" s="25" customFormat="1">
      <c r="A3" s="181"/>
      <c r="B3" s="181"/>
      <c r="C3" s="181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</row>
    <row r="4" spans="1:57" s="26" customFormat="1" ht="15.75" thickBot="1">
      <c r="A4" s="182"/>
      <c r="B4" s="182"/>
      <c r="C4" s="182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</row>
    <row r="5" spans="1:57" s="16" customFormat="1" ht="42.75" customHeight="1" thickTop="1">
      <c r="A5" s="254" t="s">
        <v>0</v>
      </c>
      <c r="B5" s="257" t="s">
        <v>1</v>
      </c>
      <c r="C5" s="217" t="s">
        <v>2</v>
      </c>
      <c r="D5" s="220" t="s">
        <v>3</v>
      </c>
      <c r="E5" s="221"/>
      <c r="F5" s="222"/>
      <c r="G5" s="229" t="s">
        <v>43</v>
      </c>
      <c r="H5" s="230"/>
      <c r="I5" s="231"/>
      <c r="J5" s="149" t="s">
        <v>30</v>
      </c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1"/>
      <c r="AO5" s="214" t="s">
        <v>34</v>
      </c>
      <c r="AP5" s="211" t="s">
        <v>8</v>
      </c>
      <c r="AQ5" s="139" t="s">
        <v>36</v>
      </c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251" t="s">
        <v>9</v>
      </c>
      <c r="BD5" s="18"/>
    </row>
    <row r="6" spans="1:57" s="9" customFormat="1" ht="18.75" thickBot="1">
      <c r="A6" s="255"/>
      <c r="B6" s="258"/>
      <c r="C6" s="218"/>
      <c r="D6" s="223"/>
      <c r="E6" s="224"/>
      <c r="F6" s="225"/>
      <c r="G6" s="232"/>
      <c r="H6" s="233"/>
      <c r="I6" s="234"/>
      <c r="J6" s="146" t="s">
        <v>4</v>
      </c>
      <c r="K6" s="147"/>
      <c r="L6" s="147"/>
      <c r="M6" s="147"/>
      <c r="N6" s="147"/>
      <c r="O6" s="148"/>
      <c r="P6" s="146" t="s">
        <v>5</v>
      </c>
      <c r="Q6" s="147"/>
      <c r="R6" s="147"/>
      <c r="S6" s="147"/>
      <c r="T6" s="147"/>
      <c r="U6" s="148"/>
      <c r="V6" s="146" t="s">
        <v>6</v>
      </c>
      <c r="W6" s="147"/>
      <c r="X6" s="147"/>
      <c r="Y6" s="147"/>
      <c r="Z6" s="147"/>
      <c r="AA6" s="148"/>
      <c r="AB6" s="146" t="s">
        <v>22</v>
      </c>
      <c r="AC6" s="147"/>
      <c r="AD6" s="147"/>
      <c r="AE6" s="147"/>
      <c r="AF6" s="147"/>
      <c r="AG6" s="147"/>
      <c r="AH6" s="148"/>
      <c r="AI6" s="152" t="s">
        <v>23</v>
      </c>
      <c r="AJ6" s="153"/>
      <c r="AK6" s="153"/>
      <c r="AL6" s="153"/>
      <c r="AM6" s="153"/>
      <c r="AN6" s="154"/>
      <c r="AO6" s="215"/>
      <c r="AP6" s="212"/>
      <c r="AQ6" s="186" t="s">
        <v>7</v>
      </c>
      <c r="AR6" s="186"/>
      <c r="AS6" s="186"/>
      <c r="AT6" s="186"/>
      <c r="AU6" s="187"/>
      <c r="AV6" s="188" t="s">
        <v>35</v>
      </c>
      <c r="AW6" s="141" t="s">
        <v>29</v>
      </c>
      <c r="AX6" s="142"/>
      <c r="AY6" s="142"/>
      <c r="AZ6" s="142"/>
      <c r="BA6" s="142"/>
      <c r="BB6" s="142"/>
      <c r="BC6" s="252"/>
      <c r="BD6" s="12"/>
      <c r="BE6" s="11"/>
    </row>
    <row r="7" spans="1:57" s="7" customFormat="1" ht="45.75" customHeight="1" thickTop="1">
      <c r="A7" s="255"/>
      <c r="B7" s="258"/>
      <c r="C7" s="218"/>
      <c r="D7" s="223"/>
      <c r="E7" s="224"/>
      <c r="F7" s="225"/>
      <c r="G7" s="232"/>
      <c r="H7" s="233"/>
      <c r="I7" s="234"/>
      <c r="J7" s="174" t="s">
        <v>14</v>
      </c>
      <c r="K7" s="172" t="s">
        <v>15</v>
      </c>
      <c r="L7" s="173"/>
      <c r="M7" s="176" t="s">
        <v>19</v>
      </c>
      <c r="N7" s="178" t="s">
        <v>17</v>
      </c>
      <c r="O7" s="143" t="s">
        <v>38</v>
      </c>
      <c r="P7" s="156" t="s">
        <v>14</v>
      </c>
      <c r="Q7" s="158" t="s">
        <v>15</v>
      </c>
      <c r="R7" s="159"/>
      <c r="S7" s="160" t="s">
        <v>21</v>
      </c>
      <c r="T7" s="162" t="s">
        <v>17</v>
      </c>
      <c r="U7" s="143" t="s">
        <v>8</v>
      </c>
      <c r="V7" s="164" t="s">
        <v>14</v>
      </c>
      <c r="W7" s="166" t="s">
        <v>15</v>
      </c>
      <c r="X7" s="167"/>
      <c r="Y7" s="168" t="s">
        <v>21</v>
      </c>
      <c r="Z7" s="170" t="s">
        <v>17</v>
      </c>
      <c r="AA7" s="143" t="s">
        <v>8</v>
      </c>
      <c r="AB7" s="194" t="s">
        <v>14</v>
      </c>
      <c r="AC7" s="196" t="s">
        <v>15</v>
      </c>
      <c r="AD7" s="197"/>
      <c r="AE7" s="198"/>
      <c r="AF7" s="199" t="s">
        <v>21</v>
      </c>
      <c r="AG7" s="201" t="s">
        <v>17</v>
      </c>
      <c r="AH7" s="143" t="s">
        <v>8</v>
      </c>
      <c r="AI7" s="203" t="s">
        <v>14</v>
      </c>
      <c r="AJ7" s="245" t="s">
        <v>15</v>
      </c>
      <c r="AK7" s="246"/>
      <c r="AL7" s="247" t="s">
        <v>21</v>
      </c>
      <c r="AM7" s="249" t="s">
        <v>17</v>
      </c>
      <c r="AN7" s="155" t="s">
        <v>8</v>
      </c>
      <c r="AO7" s="215"/>
      <c r="AP7" s="212"/>
      <c r="AQ7" s="190" t="s">
        <v>24</v>
      </c>
      <c r="AR7" s="191"/>
      <c r="AS7" s="192" t="s">
        <v>25</v>
      </c>
      <c r="AT7" s="193"/>
      <c r="AU7" s="110" t="s">
        <v>28</v>
      </c>
      <c r="AV7" s="188"/>
      <c r="AW7" s="237" t="s">
        <v>14</v>
      </c>
      <c r="AX7" s="239" t="s">
        <v>15</v>
      </c>
      <c r="AY7" s="240"/>
      <c r="AZ7" s="241" t="s">
        <v>21</v>
      </c>
      <c r="BA7" s="243" t="s">
        <v>17</v>
      </c>
      <c r="BB7" s="143" t="s">
        <v>38</v>
      </c>
      <c r="BC7" s="252"/>
      <c r="BD7" s="8"/>
    </row>
    <row r="8" spans="1:57" s="7" customFormat="1" ht="16.5" customHeight="1">
      <c r="A8" s="255"/>
      <c r="B8" s="258"/>
      <c r="C8" s="218"/>
      <c r="D8" s="223"/>
      <c r="E8" s="224"/>
      <c r="F8" s="225"/>
      <c r="G8" s="232"/>
      <c r="H8" s="233"/>
      <c r="I8" s="234"/>
      <c r="J8" s="175"/>
      <c r="K8" s="44" t="s">
        <v>16</v>
      </c>
      <c r="L8" s="44" t="s">
        <v>18</v>
      </c>
      <c r="M8" s="177"/>
      <c r="N8" s="179"/>
      <c r="O8" s="144"/>
      <c r="P8" s="157"/>
      <c r="Q8" s="53" t="s">
        <v>16</v>
      </c>
      <c r="R8" s="53" t="s">
        <v>18</v>
      </c>
      <c r="S8" s="161"/>
      <c r="T8" s="163"/>
      <c r="U8" s="144"/>
      <c r="V8" s="165"/>
      <c r="W8" s="64" t="s">
        <v>16</v>
      </c>
      <c r="X8" s="64" t="s">
        <v>18</v>
      </c>
      <c r="Y8" s="169"/>
      <c r="Z8" s="171"/>
      <c r="AA8" s="144"/>
      <c r="AB8" s="195"/>
      <c r="AC8" s="35" t="s">
        <v>16</v>
      </c>
      <c r="AD8" s="35" t="s">
        <v>31</v>
      </c>
      <c r="AE8" s="35" t="s">
        <v>18</v>
      </c>
      <c r="AF8" s="200"/>
      <c r="AG8" s="202"/>
      <c r="AH8" s="144"/>
      <c r="AI8" s="204"/>
      <c r="AJ8" s="78" t="s">
        <v>16</v>
      </c>
      <c r="AK8" s="78" t="s">
        <v>18</v>
      </c>
      <c r="AL8" s="248"/>
      <c r="AM8" s="250"/>
      <c r="AN8" s="144"/>
      <c r="AO8" s="216"/>
      <c r="AP8" s="212"/>
      <c r="AQ8" s="94" t="s">
        <v>26</v>
      </c>
      <c r="AR8" s="95" t="s">
        <v>27</v>
      </c>
      <c r="AS8" s="105">
        <v>1</v>
      </c>
      <c r="AT8" s="105">
        <v>2</v>
      </c>
      <c r="AU8" s="111"/>
      <c r="AV8" s="189"/>
      <c r="AW8" s="238"/>
      <c r="AX8" s="121" t="s">
        <v>16</v>
      </c>
      <c r="AY8" s="121" t="s">
        <v>18</v>
      </c>
      <c r="AZ8" s="242"/>
      <c r="BA8" s="244"/>
      <c r="BB8" s="144"/>
      <c r="BC8" s="252"/>
      <c r="BD8" s="8"/>
    </row>
    <row r="9" spans="1:57" s="7" customFormat="1" ht="18">
      <c r="A9" s="255"/>
      <c r="B9" s="258"/>
      <c r="C9" s="218"/>
      <c r="D9" s="226"/>
      <c r="E9" s="227"/>
      <c r="F9" s="228"/>
      <c r="G9" s="260">
        <v>40817</v>
      </c>
      <c r="H9" s="235"/>
      <c r="I9" s="236"/>
      <c r="J9" s="45">
        <v>100</v>
      </c>
      <c r="K9" s="46">
        <v>70</v>
      </c>
      <c r="L9" s="46">
        <v>100</v>
      </c>
      <c r="M9" s="46">
        <v>200</v>
      </c>
      <c r="N9" s="47">
        <v>100</v>
      </c>
      <c r="O9" s="144"/>
      <c r="P9" s="54">
        <v>100</v>
      </c>
      <c r="Q9" s="55">
        <v>60</v>
      </c>
      <c r="R9" s="55">
        <v>40</v>
      </c>
      <c r="S9" s="55">
        <v>200</v>
      </c>
      <c r="T9" s="56">
        <v>80</v>
      </c>
      <c r="U9" s="144"/>
      <c r="V9" s="134">
        <v>100</v>
      </c>
      <c r="W9" s="65">
        <v>60</v>
      </c>
      <c r="X9" s="65">
        <v>40</v>
      </c>
      <c r="Y9" s="65">
        <v>200</v>
      </c>
      <c r="Z9" s="66">
        <v>40</v>
      </c>
      <c r="AA9" s="144"/>
      <c r="AB9" s="73">
        <v>100</v>
      </c>
      <c r="AC9" s="36">
        <v>60</v>
      </c>
      <c r="AD9" s="36">
        <v>8</v>
      </c>
      <c r="AE9" s="36">
        <v>32</v>
      </c>
      <c r="AF9" s="36">
        <v>200</v>
      </c>
      <c r="AG9" s="37">
        <v>40</v>
      </c>
      <c r="AH9" s="144"/>
      <c r="AI9" s="79">
        <v>100</v>
      </c>
      <c r="AJ9" s="80">
        <v>60</v>
      </c>
      <c r="AK9" s="80">
        <v>40</v>
      </c>
      <c r="AL9" s="80">
        <v>200</v>
      </c>
      <c r="AM9" s="81">
        <v>40</v>
      </c>
      <c r="AN9" s="144"/>
      <c r="AO9" s="93">
        <v>300</v>
      </c>
      <c r="AP9" s="212"/>
      <c r="AQ9" s="94">
        <v>20</v>
      </c>
      <c r="AR9" s="95">
        <v>20</v>
      </c>
      <c r="AS9" s="105">
        <v>20</v>
      </c>
      <c r="AT9" s="105">
        <v>20</v>
      </c>
      <c r="AU9" s="112">
        <v>80</v>
      </c>
      <c r="AV9" s="115">
        <v>380</v>
      </c>
      <c r="AW9" s="122">
        <v>100</v>
      </c>
      <c r="AX9" s="121">
        <v>60</v>
      </c>
      <c r="AY9" s="121">
        <v>40</v>
      </c>
      <c r="AZ9" s="121">
        <v>200</v>
      </c>
      <c r="BA9" s="123">
        <v>40</v>
      </c>
      <c r="BB9" s="144"/>
      <c r="BC9" s="252"/>
      <c r="BD9" s="8"/>
    </row>
    <row r="10" spans="1:57" s="7" customFormat="1" ht="18.75" thickBot="1">
      <c r="A10" s="256"/>
      <c r="B10" s="259"/>
      <c r="C10" s="219"/>
      <c r="D10" s="28" t="s">
        <v>10</v>
      </c>
      <c r="E10" s="29" t="s">
        <v>11</v>
      </c>
      <c r="F10" s="30" t="s">
        <v>13</v>
      </c>
      <c r="G10" s="31" t="s">
        <v>20</v>
      </c>
      <c r="H10" s="29" t="s">
        <v>11</v>
      </c>
      <c r="I10" s="30" t="s">
        <v>12</v>
      </c>
      <c r="J10" s="48">
        <v>50</v>
      </c>
      <c r="K10" s="49"/>
      <c r="L10" s="49">
        <v>50</v>
      </c>
      <c r="M10" s="49">
        <v>100</v>
      </c>
      <c r="N10" s="50">
        <v>50</v>
      </c>
      <c r="O10" s="145"/>
      <c r="P10" s="57">
        <v>50</v>
      </c>
      <c r="Q10" s="58"/>
      <c r="R10" s="58">
        <v>12</v>
      </c>
      <c r="S10" s="58">
        <v>100</v>
      </c>
      <c r="T10" s="59">
        <v>40</v>
      </c>
      <c r="U10" s="145"/>
      <c r="V10" s="135">
        <v>50</v>
      </c>
      <c r="W10" s="67"/>
      <c r="X10" s="67">
        <v>12</v>
      </c>
      <c r="Y10" s="67">
        <v>100</v>
      </c>
      <c r="Z10" s="68">
        <v>20</v>
      </c>
      <c r="AA10" s="145"/>
      <c r="AB10" s="74">
        <v>50</v>
      </c>
      <c r="AC10" s="38"/>
      <c r="AD10" s="38">
        <v>2.4</v>
      </c>
      <c r="AE10" s="38">
        <v>9.6</v>
      </c>
      <c r="AF10" s="38">
        <v>100</v>
      </c>
      <c r="AG10" s="39">
        <v>20</v>
      </c>
      <c r="AH10" s="145"/>
      <c r="AI10" s="82">
        <v>50</v>
      </c>
      <c r="AJ10" s="83"/>
      <c r="AK10" s="83">
        <v>12</v>
      </c>
      <c r="AL10" s="83">
        <v>100</v>
      </c>
      <c r="AM10" s="84">
        <v>20</v>
      </c>
      <c r="AN10" s="145"/>
      <c r="AO10" s="265">
        <v>150</v>
      </c>
      <c r="AP10" s="213"/>
      <c r="AQ10" s="96">
        <v>10</v>
      </c>
      <c r="AR10" s="97">
        <v>10</v>
      </c>
      <c r="AS10" s="106">
        <v>10</v>
      </c>
      <c r="AT10" s="106">
        <v>10</v>
      </c>
      <c r="AU10" s="113"/>
      <c r="AV10" s="116"/>
      <c r="AW10" s="124">
        <v>50</v>
      </c>
      <c r="AX10" s="125"/>
      <c r="AY10" s="125">
        <v>20</v>
      </c>
      <c r="AZ10" s="125">
        <v>100</v>
      </c>
      <c r="BA10" s="126">
        <v>20</v>
      </c>
      <c r="BB10" s="145"/>
      <c r="BC10" s="253"/>
      <c r="BD10" s="8"/>
    </row>
    <row r="11" spans="1:57" ht="15.75" customHeight="1" thickTop="1">
      <c r="A11" s="32">
        <f>IF(B11="","",COUNTA($B$11:B11))</f>
        <v>1</v>
      </c>
      <c r="B11" s="33" t="s">
        <v>39</v>
      </c>
      <c r="C11" s="34"/>
      <c r="D11" s="15">
        <v>1</v>
      </c>
      <c r="E11" s="16">
        <v>1</v>
      </c>
      <c r="F11" s="17">
        <v>2000</v>
      </c>
      <c r="G11" s="18">
        <f>IF(D11="","",DATEDIF(DATE(F11,E11,D11),$G$9,"md"))</f>
        <v>0</v>
      </c>
      <c r="H11" s="18">
        <f>IF(E11="","",DATEDIF(DATE(F11,E11,D11),$G$9,"ym"))</f>
        <v>9</v>
      </c>
      <c r="I11" s="18">
        <f>IF(F11="","",DATEDIF(DATE(F11,W11,D11),$G$9,"y"))</f>
        <v>11</v>
      </c>
      <c r="J11" s="270">
        <v>45</v>
      </c>
      <c r="K11" s="271">
        <v>40</v>
      </c>
      <c r="L11" s="272">
        <v>55</v>
      </c>
      <c r="M11" s="272">
        <f>IF(B11="","",IF(AND(J11="غ",K11="غ",L11="غ"),"غ",SUM(J11:L11)))</f>
        <v>140</v>
      </c>
      <c r="N11" s="273">
        <f>IF(M11="غ","غ",IF(B11="","",M11/2))</f>
        <v>70</v>
      </c>
      <c r="O11" s="261" t="str">
        <f>IF(B11="","",IF(N11&lt;$N$10,"دون المستوى",IF(L11&lt;$L$10,"دون المستوى",IF(L11="غ","دون المستوى",IF(N11&gt;=$N$9*0.85,"ممتاز",IF(N11&gt;=$N$9*0.75,"جيد جداً",IF(N11&gt;=$N$9*0.65,"جيد",IF(N11&gt;=$N$9*0.5,"مقبول","دون المستوى"))))))))</f>
        <v>جيد</v>
      </c>
      <c r="P11" s="60">
        <v>100</v>
      </c>
      <c r="Q11" s="61"/>
      <c r="R11" s="61"/>
      <c r="S11" s="51">
        <f>IF(B11="","",IF(AND(P11="غ",Q11="غ",R11="غ"),"غ",SUM(P11:R11)))</f>
        <v>100</v>
      </c>
      <c r="T11" s="52">
        <f>IF(S11="غ","غ",IF(H11="","",S11*0.4))</f>
        <v>40</v>
      </c>
      <c r="U11" s="261" t="str">
        <f>IF(B11="","",IF(T11&lt;$T$10,"دون المستوى",IF(R11&lt;$R$10,"دون المستوى",IF(R11="غ","دون المستوى",IF(T11&gt;=$T$9*0.85,"ممتاز",IF(T11&gt;=$T$9*0.75,"جيد جداً",IF(T11&gt;=$T$9*0.65,"جيد",IF(T11&gt;=$T$9*0.5,"مقبول","دون المستوى"))))))))</f>
        <v>دون المستوى</v>
      </c>
      <c r="V11" s="136"/>
      <c r="W11" s="69"/>
      <c r="X11" s="69"/>
      <c r="Y11" s="69">
        <f>X11+W11+V11</f>
        <v>0</v>
      </c>
      <c r="Z11" s="70">
        <f>Y11*0.2</f>
        <v>0</v>
      </c>
      <c r="AA11" s="92"/>
      <c r="AB11" s="75"/>
      <c r="AC11" s="40"/>
      <c r="AD11" s="40"/>
      <c r="AE11" s="40"/>
      <c r="AF11" s="40">
        <f>AE11+AD11+AC11+AB11</f>
        <v>0</v>
      </c>
      <c r="AG11" s="41">
        <f>AF11*0.2</f>
        <v>0</v>
      </c>
      <c r="AH11" s="92"/>
      <c r="AI11" s="85">
        <v>77.5</v>
      </c>
      <c r="AJ11" s="86"/>
      <c r="AK11" s="86"/>
      <c r="AL11" s="86">
        <f>AK11+AJ11+AI11</f>
        <v>77.5</v>
      </c>
      <c r="AM11" s="87">
        <f>AL11*0.2</f>
        <v>15.5</v>
      </c>
      <c r="AN11" s="262"/>
      <c r="AO11" s="266">
        <f>IF(B11="","",ROUND(SUM(AM11,AG11,Z11,T11,N11),0.5))</f>
        <v>126</v>
      </c>
      <c r="AP11" s="261" t="str">
        <f>IF(B11="","",IF(AO11&lt;$AO$10,"دون المستوى",IF(BC11="دور ثان","دون المستوى",IF(AO11&gt;=$AO$9*0.85,"ممتاز",IF(AO11&gt;=$AO$9*0.75,"جيد جداً",IF(AO11&gt;=$AO$9*0.65,"جيد",IF(AO11&gt;=$AO$9*0.5,"مقبول","دون المستوى")))))))</f>
        <v>دون المستوى</v>
      </c>
      <c r="AQ11" s="98"/>
      <c r="AR11" s="99"/>
      <c r="AS11" s="107"/>
      <c r="AT11" s="107"/>
      <c r="AU11" s="114">
        <f>AT11+AS11+AQ11+AR11</f>
        <v>0</v>
      </c>
      <c r="AV11" s="117">
        <f>AU11+AO11</f>
        <v>126</v>
      </c>
      <c r="AW11" s="127"/>
      <c r="AX11" s="128"/>
      <c r="AY11" s="128"/>
      <c r="AZ11" s="128">
        <f>AY11+AX11+AW11</f>
        <v>0</v>
      </c>
      <c r="BA11" s="129">
        <f>AZ11*0.2</f>
        <v>0</v>
      </c>
      <c r="BB11" s="92"/>
      <c r="BC11" s="269" t="str">
        <f>IF(B11="","",IF(OR(BB11="دون المستوى",O11="دون المستوى",U11="دون المستوى",AA11="دون المستوى",AH11="دون المستوى",AN11="دون المستوى"),"دور ثان","ناجح"))</f>
        <v>دور ثان</v>
      </c>
      <c r="BD11" s="2"/>
    </row>
    <row r="12" spans="1:57" ht="18">
      <c r="A12" s="32">
        <f>IF(B12="","",COUNTA($B$11:B12))</f>
        <v>2</v>
      </c>
      <c r="B12" s="33" t="s">
        <v>40</v>
      </c>
      <c r="C12" s="14"/>
      <c r="D12" s="15">
        <v>11</v>
      </c>
      <c r="E12" s="16">
        <v>11</v>
      </c>
      <c r="F12" s="17">
        <v>2001</v>
      </c>
      <c r="G12" s="18">
        <f t="shared" ref="G12:G21" si="0">IF(D12="","",DATEDIF(DATE(F12,E12,D12),$G$9,"md"))</f>
        <v>20</v>
      </c>
      <c r="H12" s="18">
        <f t="shared" ref="H12:H21" si="1">IF(E12="","",DATEDIF(DATE(F12,E12,D12),$G$9,"ym"))</f>
        <v>10</v>
      </c>
      <c r="I12" s="18">
        <f t="shared" ref="I12:I21" si="2">IF(F12="","",DATEDIF(DATE(F12,W12,D12),$G$9,"y"))</f>
        <v>10</v>
      </c>
      <c r="J12" s="270">
        <v>20</v>
      </c>
      <c r="K12" s="271">
        <v>30</v>
      </c>
      <c r="L12" s="272">
        <v>40</v>
      </c>
      <c r="M12" s="272">
        <f t="shared" ref="M12:M14" si="3">IF(B12="","",IF(AND(J12="غ",K12="غ",L12="غ"),"غ",SUM(J12:L12)))</f>
        <v>90</v>
      </c>
      <c r="N12" s="273">
        <f t="shared" ref="N12:N35" si="4">IF(M12="غ","غ",IF(B12="","",M12/2))</f>
        <v>45</v>
      </c>
      <c r="O12" s="261" t="str">
        <f t="shared" ref="O12:O35" si="5">IF(B12="","",IF(N12&lt;$N$10,"دون المستوى",IF(L12&lt;$L$10,"دون المستوى",IF(L12="غ","دون المستوى",IF(N12&gt;=$N$9*0.85,"ممتاز",IF(N12&gt;=$N$9*0.75,"جيد جداً",IF(N12&gt;=$N$9*0.65,"جيد",IF(N12&gt;=$N$9*0.5,"مقبول","دون المستوى"))))))))</f>
        <v>دون المستوى</v>
      </c>
      <c r="P12" s="60"/>
      <c r="Q12" s="61"/>
      <c r="R12" s="61"/>
      <c r="S12" s="51">
        <f t="shared" ref="S12:S18" si="6">IF(B12="","",IF(AND(P12="غ",Q12="غ",R12="غ"),"غ",SUM(P12:R12)))</f>
        <v>0</v>
      </c>
      <c r="T12" s="52">
        <f t="shared" ref="T12:T18" si="7">IF(S12="غ","غ",IF(H12="","",S12*0.4))</f>
        <v>0</v>
      </c>
      <c r="U12" s="261" t="str">
        <f t="shared" ref="U12:U19" si="8">IF(B12="","",IF(T12&lt;$T$10,"دون المستوى",IF(R12&lt;$R$10,"دون المستوى",IF(R12="غ","دون المستوى",IF(T12&gt;=$T$9*0.85,"ممتاز",IF(T12&gt;=$T$9*0.75,"جيد جداً",IF(T12&gt;=$T$9*0.65,"جيد",IF(T12&gt;=$T$9*0.5,"مقبول","دون المستوى"))))))))</f>
        <v>دون المستوى</v>
      </c>
      <c r="V12" s="136"/>
      <c r="W12" s="69"/>
      <c r="X12" s="69"/>
      <c r="Y12" s="69">
        <f t="shared" ref="Y12:Y35" si="9">X12+W12+V12</f>
        <v>0</v>
      </c>
      <c r="Z12" s="70">
        <f t="shared" ref="Z12:Z35" si="10">Y12*0.2</f>
        <v>0</v>
      </c>
      <c r="AA12" s="92"/>
      <c r="AB12" s="75"/>
      <c r="AC12" s="40"/>
      <c r="AD12" s="40"/>
      <c r="AE12" s="40"/>
      <c r="AF12" s="40">
        <f t="shared" ref="AF12:AF35" si="11">AE12+AD12+AC12+AB12</f>
        <v>0</v>
      </c>
      <c r="AG12" s="41">
        <f t="shared" ref="AG12:AG35" si="12">AF12*0.2</f>
        <v>0</v>
      </c>
      <c r="AH12" s="92"/>
      <c r="AI12" s="85"/>
      <c r="AJ12" s="86"/>
      <c r="AK12" s="86"/>
      <c r="AL12" s="86">
        <f t="shared" ref="AL12:AL35" si="13">AK12+AJ12+AI12</f>
        <v>0</v>
      </c>
      <c r="AM12" s="87">
        <f t="shared" ref="AM12:AM35" si="14">AL12*0.2</f>
        <v>0</v>
      </c>
      <c r="AN12" s="263"/>
      <c r="AO12" s="267">
        <f t="shared" ref="AO12:AO35" si="15">IF(B12="","",SUM(AM12,AG12,Z12,T12,N12))</f>
        <v>45</v>
      </c>
      <c r="AP12" s="261" t="str">
        <f t="shared" ref="AP12:AP35" si="16">IF(B12="","",IF(AO12&lt;$AO$10,"دون المستوى",IF(BC12="دور ثان","دون المستوى",IF(AO12&gt;=$AO$9*0.85,"ممتاز",IF(AO12&gt;=$AO$9*0.75,"جيد جداً",IF(AO12&gt;=$AO$9*0.65,"جيد",IF(AO12&gt;=$AO$9*0.5,"مقبول","دون المستوى")))))))</f>
        <v>دون المستوى</v>
      </c>
      <c r="AQ12" s="100"/>
      <c r="AR12" s="99"/>
      <c r="AS12" s="107"/>
      <c r="AT12" s="107"/>
      <c r="AU12" s="114">
        <f t="shared" ref="AU12:AU35" si="17">AT12+AS12+AQ12+AR12</f>
        <v>0</v>
      </c>
      <c r="AV12" s="117">
        <f t="shared" ref="AV12:AV35" si="18">AU12+AO12</f>
        <v>45</v>
      </c>
      <c r="AW12" s="127"/>
      <c r="AX12" s="128"/>
      <c r="AY12" s="128"/>
      <c r="AZ12" s="128">
        <f t="shared" ref="AZ12:AZ35" si="19">AY12+AX12+AW12</f>
        <v>0</v>
      </c>
      <c r="BA12" s="129">
        <f t="shared" ref="BA12:BA35" si="20">AZ12*0.2</f>
        <v>0</v>
      </c>
      <c r="BB12" s="92"/>
      <c r="BC12" s="269" t="str">
        <f t="shared" ref="BC12:BC35" si="21">IF(B12="","",IF(OR(BB12="دون المستوى",O12="دون المستوى",U12="دون المستوى",AA12="دون المستوى",AH12="دون المستوى",AN12="دون المستوى"),"دور ثان","ناجح"))</f>
        <v>دور ثان</v>
      </c>
      <c r="BD12" s="2"/>
    </row>
    <row r="13" spans="1:57" ht="18">
      <c r="A13" s="32">
        <f>IF(B13="","",COUNTA($B$11:B13))</f>
        <v>3</v>
      </c>
      <c r="B13" s="33" t="s">
        <v>41</v>
      </c>
      <c r="G13" s="18" t="str">
        <f t="shared" si="0"/>
        <v/>
      </c>
      <c r="H13" s="18" t="str">
        <f t="shared" si="1"/>
        <v/>
      </c>
      <c r="I13" s="18" t="str">
        <f t="shared" si="2"/>
        <v/>
      </c>
      <c r="J13" s="270">
        <v>10</v>
      </c>
      <c r="K13" s="271">
        <v>10</v>
      </c>
      <c r="L13" s="272">
        <v>10</v>
      </c>
      <c r="M13" s="272">
        <f t="shared" si="3"/>
        <v>30</v>
      </c>
      <c r="N13" s="273">
        <f t="shared" si="4"/>
        <v>15</v>
      </c>
      <c r="O13" s="261" t="str">
        <f t="shared" si="5"/>
        <v>دون المستوى</v>
      </c>
      <c r="P13" s="62"/>
      <c r="Q13" s="63"/>
      <c r="R13" s="63"/>
      <c r="S13" s="51">
        <f t="shared" si="6"/>
        <v>0</v>
      </c>
      <c r="T13" s="52" t="str">
        <f t="shared" si="7"/>
        <v/>
      </c>
      <c r="U13" s="261" t="str">
        <f t="shared" si="8"/>
        <v>دون المستوى</v>
      </c>
      <c r="V13" s="137"/>
      <c r="W13" s="71"/>
      <c r="X13" s="71"/>
      <c r="Y13" s="69">
        <f t="shared" si="9"/>
        <v>0</v>
      </c>
      <c r="Z13" s="70">
        <f t="shared" si="10"/>
        <v>0</v>
      </c>
      <c r="AA13" s="92"/>
      <c r="AB13" s="76"/>
      <c r="AC13" s="42"/>
      <c r="AD13" s="42"/>
      <c r="AE13" s="42"/>
      <c r="AF13" s="40">
        <f t="shared" si="11"/>
        <v>0</v>
      </c>
      <c r="AG13" s="41">
        <f t="shared" si="12"/>
        <v>0</v>
      </c>
      <c r="AH13" s="92"/>
      <c r="AI13" s="88"/>
      <c r="AJ13" s="89"/>
      <c r="AK13" s="89"/>
      <c r="AL13" s="86">
        <f t="shared" si="13"/>
        <v>0</v>
      </c>
      <c r="AM13" s="87">
        <f t="shared" si="14"/>
        <v>0</v>
      </c>
      <c r="AN13" s="263"/>
      <c r="AO13" s="267">
        <f t="shared" si="15"/>
        <v>15</v>
      </c>
      <c r="AP13" s="261" t="str">
        <f t="shared" si="16"/>
        <v>دون المستوى</v>
      </c>
      <c r="AQ13" s="101"/>
      <c r="AR13" s="102"/>
      <c r="AS13" s="108"/>
      <c r="AT13" s="108"/>
      <c r="AU13" s="114">
        <f t="shared" si="17"/>
        <v>0</v>
      </c>
      <c r="AV13" s="117">
        <f t="shared" si="18"/>
        <v>15</v>
      </c>
      <c r="AW13" s="130"/>
      <c r="AX13" s="131"/>
      <c r="AY13" s="131"/>
      <c r="AZ13" s="128">
        <f t="shared" si="19"/>
        <v>0</v>
      </c>
      <c r="BA13" s="129">
        <f t="shared" si="20"/>
        <v>0</v>
      </c>
      <c r="BB13" s="92"/>
      <c r="BC13" s="269" t="str">
        <f t="shared" si="21"/>
        <v>دور ثان</v>
      </c>
      <c r="BD13" s="2"/>
    </row>
    <row r="14" spans="1:57" ht="18">
      <c r="A14" s="32">
        <f>IF(B14="","",COUNTA($B$11:B14))</f>
        <v>4</v>
      </c>
      <c r="B14" s="33" t="s">
        <v>41</v>
      </c>
      <c r="G14" s="18" t="str">
        <f t="shared" si="0"/>
        <v/>
      </c>
      <c r="H14" s="18" t="str">
        <f t="shared" si="1"/>
        <v/>
      </c>
      <c r="I14" s="18" t="str">
        <f t="shared" si="2"/>
        <v/>
      </c>
      <c r="J14" s="270" t="s">
        <v>42</v>
      </c>
      <c r="K14" s="271" t="s">
        <v>42</v>
      </c>
      <c r="L14" s="271" t="s">
        <v>42</v>
      </c>
      <c r="M14" s="272" t="str">
        <f t="shared" si="3"/>
        <v>غ</v>
      </c>
      <c r="N14" s="273" t="str">
        <f t="shared" si="4"/>
        <v>غ</v>
      </c>
      <c r="O14" s="261" t="str">
        <f t="shared" si="5"/>
        <v>دون المستوى</v>
      </c>
      <c r="P14" s="62"/>
      <c r="Q14" s="63"/>
      <c r="R14" s="63"/>
      <c r="S14" s="51">
        <f t="shared" si="6"/>
        <v>0</v>
      </c>
      <c r="T14" s="52" t="str">
        <f t="shared" si="7"/>
        <v/>
      </c>
      <c r="U14" s="261" t="str">
        <f t="shared" si="8"/>
        <v>دون المستوى</v>
      </c>
      <c r="V14" s="137"/>
      <c r="W14" s="71"/>
      <c r="X14" s="71"/>
      <c r="Y14" s="69">
        <f t="shared" si="9"/>
        <v>0</v>
      </c>
      <c r="Z14" s="70">
        <f t="shared" si="10"/>
        <v>0</v>
      </c>
      <c r="AA14" s="92"/>
      <c r="AB14" s="76"/>
      <c r="AC14" s="42"/>
      <c r="AD14" s="42"/>
      <c r="AE14" s="42"/>
      <c r="AF14" s="40">
        <f t="shared" si="11"/>
        <v>0</v>
      </c>
      <c r="AG14" s="41">
        <f t="shared" si="12"/>
        <v>0</v>
      </c>
      <c r="AH14" s="92"/>
      <c r="AI14" s="88"/>
      <c r="AJ14" s="89"/>
      <c r="AK14" s="89"/>
      <c r="AL14" s="86">
        <f t="shared" si="13"/>
        <v>0</v>
      </c>
      <c r="AM14" s="87">
        <f t="shared" si="14"/>
        <v>0</v>
      </c>
      <c r="AN14" s="263"/>
      <c r="AO14" s="267">
        <f t="shared" si="15"/>
        <v>0</v>
      </c>
      <c r="AP14" s="261" t="str">
        <f t="shared" si="16"/>
        <v>دون المستوى</v>
      </c>
      <c r="AQ14" s="101"/>
      <c r="AR14" s="102"/>
      <c r="AS14" s="108"/>
      <c r="AT14" s="108"/>
      <c r="AU14" s="114">
        <f t="shared" si="17"/>
        <v>0</v>
      </c>
      <c r="AV14" s="117">
        <f t="shared" si="18"/>
        <v>0</v>
      </c>
      <c r="AW14" s="130"/>
      <c r="AX14" s="131"/>
      <c r="AY14" s="131"/>
      <c r="AZ14" s="128">
        <f t="shared" si="19"/>
        <v>0</v>
      </c>
      <c r="BA14" s="129">
        <f t="shared" si="20"/>
        <v>0</v>
      </c>
      <c r="BB14" s="92"/>
      <c r="BC14" s="269" t="str">
        <f t="shared" si="21"/>
        <v>دور ثان</v>
      </c>
      <c r="BD14" s="2"/>
    </row>
    <row r="15" spans="1:57" ht="18">
      <c r="A15" s="32">
        <f>IF(B15="","",COUNTA($B$11:B15))</f>
        <v>5</v>
      </c>
      <c r="B15" s="33" t="s">
        <v>41</v>
      </c>
      <c r="G15" s="18" t="str">
        <f t="shared" si="0"/>
        <v/>
      </c>
      <c r="H15" s="18" t="str">
        <f t="shared" si="1"/>
        <v/>
      </c>
      <c r="I15" s="18" t="str">
        <f t="shared" si="2"/>
        <v/>
      </c>
      <c r="J15" s="270">
        <v>44</v>
      </c>
      <c r="K15" s="271"/>
      <c r="L15" s="272">
        <v>66</v>
      </c>
      <c r="M15" s="272">
        <f t="shared" ref="M12:M35" si="22">IF(B15="","",IF(AND(J15="غ",K15="غ",L15="غ"),"غ",SUM(J15:L15)))</f>
        <v>110</v>
      </c>
      <c r="N15" s="273">
        <f t="shared" si="4"/>
        <v>55</v>
      </c>
      <c r="O15" s="261" t="str">
        <f t="shared" si="5"/>
        <v>مقبول</v>
      </c>
      <c r="P15" s="62"/>
      <c r="Q15" s="63"/>
      <c r="R15" s="63"/>
      <c r="S15" s="51">
        <f t="shared" si="6"/>
        <v>0</v>
      </c>
      <c r="T15" s="52" t="str">
        <f t="shared" si="7"/>
        <v/>
      </c>
      <c r="U15" s="261" t="str">
        <f t="shared" si="8"/>
        <v>دون المستوى</v>
      </c>
      <c r="V15" s="137"/>
      <c r="W15" s="71"/>
      <c r="X15" s="71"/>
      <c r="Y15" s="69">
        <f t="shared" si="9"/>
        <v>0</v>
      </c>
      <c r="Z15" s="70">
        <f t="shared" si="10"/>
        <v>0</v>
      </c>
      <c r="AA15" s="92"/>
      <c r="AB15" s="76"/>
      <c r="AC15" s="42"/>
      <c r="AD15" s="42"/>
      <c r="AE15" s="42"/>
      <c r="AF15" s="40">
        <f t="shared" si="11"/>
        <v>0</v>
      </c>
      <c r="AG15" s="41">
        <f t="shared" si="12"/>
        <v>0</v>
      </c>
      <c r="AH15" s="92"/>
      <c r="AI15" s="88"/>
      <c r="AJ15" s="89"/>
      <c r="AK15" s="89"/>
      <c r="AL15" s="86">
        <f t="shared" si="13"/>
        <v>0</v>
      </c>
      <c r="AM15" s="87">
        <f t="shared" si="14"/>
        <v>0</v>
      </c>
      <c r="AN15" s="263"/>
      <c r="AO15" s="267">
        <f t="shared" si="15"/>
        <v>55</v>
      </c>
      <c r="AP15" s="261" t="str">
        <f t="shared" si="16"/>
        <v>دون المستوى</v>
      </c>
      <c r="AQ15" s="101"/>
      <c r="AR15" s="102"/>
      <c r="AS15" s="108"/>
      <c r="AT15" s="108"/>
      <c r="AU15" s="114">
        <f t="shared" si="17"/>
        <v>0</v>
      </c>
      <c r="AV15" s="117">
        <f t="shared" si="18"/>
        <v>55</v>
      </c>
      <c r="AW15" s="130"/>
      <c r="AX15" s="131"/>
      <c r="AY15" s="131"/>
      <c r="AZ15" s="128">
        <f t="shared" si="19"/>
        <v>0</v>
      </c>
      <c r="BA15" s="129">
        <f t="shared" si="20"/>
        <v>0</v>
      </c>
      <c r="BB15" s="92"/>
      <c r="BC15" s="269" t="str">
        <f t="shared" si="21"/>
        <v>دور ثان</v>
      </c>
      <c r="BD15" s="2"/>
    </row>
    <row r="16" spans="1:57" ht="18">
      <c r="A16" s="32">
        <f>IF(B16="","",COUNTA($B$11:B16))</f>
        <v>6</v>
      </c>
      <c r="B16" s="33" t="s">
        <v>41</v>
      </c>
      <c r="G16" s="18" t="str">
        <f t="shared" si="0"/>
        <v/>
      </c>
      <c r="H16" s="18" t="str">
        <f t="shared" si="1"/>
        <v/>
      </c>
      <c r="I16" s="18" t="str">
        <f t="shared" si="2"/>
        <v/>
      </c>
      <c r="J16" s="270"/>
      <c r="K16" s="271"/>
      <c r="L16" s="272"/>
      <c r="M16" s="272">
        <f t="shared" si="22"/>
        <v>0</v>
      </c>
      <c r="N16" s="273">
        <f t="shared" si="4"/>
        <v>0</v>
      </c>
      <c r="O16" s="261" t="str">
        <f t="shared" si="5"/>
        <v>دون المستوى</v>
      </c>
      <c r="P16" s="62"/>
      <c r="Q16" s="63"/>
      <c r="R16" s="63"/>
      <c r="S16" s="51">
        <f t="shared" si="6"/>
        <v>0</v>
      </c>
      <c r="T16" s="52" t="str">
        <f t="shared" si="7"/>
        <v/>
      </c>
      <c r="U16" s="261" t="str">
        <f t="shared" si="8"/>
        <v>دون المستوى</v>
      </c>
      <c r="V16" s="137"/>
      <c r="W16" s="71"/>
      <c r="X16" s="71"/>
      <c r="Y16" s="69">
        <f t="shared" si="9"/>
        <v>0</v>
      </c>
      <c r="Z16" s="70">
        <f t="shared" si="10"/>
        <v>0</v>
      </c>
      <c r="AA16" s="92"/>
      <c r="AB16" s="76"/>
      <c r="AC16" s="42"/>
      <c r="AD16" s="42"/>
      <c r="AE16" s="42"/>
      <c r="AF16" s="40">
        <f t="shared" si="11"/>
        <v>0</v>
      </c>
      <c r="AG16" s="41">
        <f t="shared" si="12"/>
        <v>0</v>
      </c>
      <c r="AH16" s="92"/>
      <c r="AI16" s="88"/>
      <c r="AJ16" s="89"/>
      <c r="AK16" s="89"/>
      <c r="AL16" s="86">
        <f t="shared" si="13"/>
        <v>0</v>
      </c>
      <c r="AM16" s="87">
        <f t="shared" si="14"/>
        <v>0</v>
      </c>
      <c r="AN16" s="263"/>
      <c r="AO16" s="267">
        <f t="shared" si="15"/>
        <v>0</v>
      </c>
      <c r="AP16" s="261" t="str">
        <f t="shared" si="16"/>
        <v>دون المستوى</v>
      </c>
      <c r="AQ16" s="101"/>
      <c r="AR16" s="102"/>
      <c r="AS16" s="108"/>
      <c r="AT16" s="108"/>
      <c r="AU16" s="114">
        <f t="shared" si="17"/>
        <v>0</v>
      </c>
      <c r="AV16" s="117">
        <f t="shared" si="18"/>
        <v>0</v>
      </c>
      <c r="AW16" s="130"/>
      <c r="AX16" s="131"/>
      <c r="AY16" s="131"/>
      <c r="AZ16" s="128">
        <f t="shared" si="19"/>
        <v>0</v>
      </c>
      <c r="BA16" s="129">
        <f t="shared" si="20"/>
        <v>0</v>
      </c>
      <c r="BB16" s="92"/>
      <c r="BC16" s="269" t="str">
        <f t="shared" si="21"/>
        <v>دور ثان</v>
      </c>
      <c r="BD16" s="2"/>
    </row>
    <row r="17" spans="1:56" ht="18">
      <c r="A17" s="32" t="str">
        <f>IF(B17="","",COUNTA($B$11:B17))</f>
        <v/>
      </c>
      <c r="B17" s="33"/>
      <c r="G17" s="18" t="str">
        <f t="shared" si="0"/>
        <v/>
      </c>
      <c r="H17" s="18" t="str">
        <f t="shared" si="1"/>
        <v/>
      </c>
      <c r="I17" s="18" t="str">
        <f t="shared" si="2"/>
        <v/>
      </c>
      <c r="J17" s="270"/>
      <c r="K17" s="271"/>
      <c r="L17" s="272"/>
      <c r="M17" s="272" t="str">
        <f t="shared" si="22"/>
        <v/>
      </c>
      <c r="N17" s="273" t="str">
        <f t="shared" si="4"/>
        <v/>
      </c>
      <c r="O17" s="261" t="str">
        <f t="shared" si="5"/>
        <v/>
      </c>
      <c r="P17" s="62"/>
      <c r="Q17" s="63"/>
      <c r="R17" s="63"/>
      <c r="S17" s="51" t="str">
        <f t="shared" ref="S17:S35" si="23">IF(B17="","",IF(AND(P17="غ",Q17="غ",R17="غ"),"غ",SUM(P17:R17)))</f>
        <v/>
      </c>
      <c r="T17" s="52" t="str">
        <f t="shared" ref="T17:T35" si="24">IF(S17="غ","غ",IF(H17="","",S17*0.4))</f>
        <v/>
      </c>
      <c r="U17" s="261" t="str">
        <f t="shared" ref="U17:U35" si="25">IF(B17="","",IF(T17&lt;$T$10,"دون المستوى",IF(R17&lt;$R$10,"دون المستوى",IF(R17="غ","دون المستوى",IF(T17&gt;=$T$9*0.85,"ممتاز",IF(T17&gt;=$T$9*0.75,"جيد جداً",IF(T17&gt;=$T$9*0.65,"جيد",IF(T17&gt;=$T$9*0.5,"مقبول","دون المستوى"))))))))</f>
        <v/>
      </c>
      <c r="V17" s="137"/>
      <c r="W17" s="71"/>
      <c r="X17" s="71"/>
      <c r="Y17" s="69">
        <f t="shared" si="9"/>
        <v>0</v>
      </c>
      <c r="Z17" s="70">
        <f t="shared" si="10"/>
        <v>0</v>
      </c>
      <c r="AA17" s="92"/>
      <c r="AB17" s="76"/>
      <c r="AC17" s="42"/>
      <c r="AD17" s="42"/>
      <c r="AE17" s="42"/>
      <c r="AF17" s="40">
        <f t="shared" si="11"/>
        <v>0</v>
      </c>
      <c r="AG17" s="41">
        <f t="shared" si="12"/>
        <v>0</v>
      </c>
      <c r="AH17" s="92"/>
      <c r="AI17" s="88"/>
      <c r="AJ17" s="89"/>
      <c r="AK17" s="89"/>
      <c r="AL17" s="86">
        <f t="shared" si="13"/>
        <v>0</v>
      </c>
      <c r="AM17" s="87">
        <f t="shared" si="14"/>
        <v>0</v>
      </c>
      <c r="AN17" s="263"/>
      <c r="AO17" s="267" t="str">
        <f t="shared" si="15"/>
        <v/>
      </c>
      <c r="AP17" s="261" t="str">
        <f t="shared" si="16"/>
        <v/>
      </c>
      <c r="AQ17" s="101"/>
      <c r="AR17" s="102"/>
      <c r="AS17" s="108"/>
      <c r="AT17" s="108"/>
      <c r="AU17" s="114">
        <f t="shared" si="17"/>
        <v>0</v>
      </c>
      <c r="AV17" s="117" t="e">
        <f t="shared" si="18"/>
        <v>#VALUE!</v>
      </c>
      <c r="AW17" s="130"/>
      <c r="AX17" s="131"/>
      <c r="AY17" s="131"/>
      <c r="AZ17" s="128">
        <f t="shared" si="19"/>
        <v>0</v>
      </c>
      <c r="BA17" s="129">
        <f t="shared" si="20"/>
        <v>0</v>
      </c>
      <c r="BB17" s="92"/>
      <c r="BC17" s="269" t="str">
        <f t="shared" si="21"/>
        <v/>
      </c>
      <c r="BD17" s="2"/>
    </row>
    <row r="18" spans="1:56" ht="18">
      <c r="A18" s="32" t="str">
        <f>IF(B18="","",COUNTA($B$11:B18))</f>
        <v/>
      </c>
      <c r="B18" s="33"/>
      <c r="G18" s="18" t="str">
        <f t="shared" si="0"/>
        <v/>
      </c>
      <c r="H18" s="18" t="str">
        <f t="shared" si="1"/>
        <v/>
      </c>
      <c r="I18" s="18" t="str">
        <f t="shared" si="2"/>
        <v/>
      </c>
      <c r="J18" s="270"/>
      <c r="K18" s="271"/>
      <c r="L18" s="272"/>
      <c r="M18" s="272" t="str">
        <f t="shared" si="22"/>
        <v/>
      </c>
      <c r="N18" s="273" t="str">
        <f t="shared" si="4"/>
        <v/>
      </c>
      <c r="O18" s="261" t="str">
        <f t="shared" si="5"/>
        <v/>
      </c>
      <c r="P18" s="62"/>
      <c r="Q18" s="63"/>
      <c r="R18" s="63"/>
      <c r="S18" s="51" t="str">
        <f t="shared" si="23"/>
        <v/>
      </c>
      <c r="T18" s="52" t="str">
        <f t="shared" si="24"/>
        <v/>
      </c>
      <c r="U18" s="261" t="str">
        <f t="shared" si="25"/>
        <v/>
      </c>
      <c r="V18" s="137"/>
      <c r="W18" s="71"/>
      <c r="X18" s="71"/>
      <c r="Y18" s="69">
        <f t="shared" si="9"/>
        <v>0</v>
      </c>
      <c r="Z18" s="70">
        <f t="shared" si="10"/>
        <v>0</v>
      </c>
      <c r="AA18" s="92"/>
      <c r="AB18" s="76"/>
      <c r="AC18" s="42"/>
      <c r="AD18" s="42"/>
      <c r="AE18" s="42"/>
      <c r="AF18" s="40">
        <f t="shared" si="11"/>
        <v>0</v>
      </c>
      <c r="AG18" s="41">
        <f t="shared" si="12"/>
        <v>0</v>
      </c>
      <c r="AH18" s="92"/>
      <c r="AI18" s="88"/>
      <c r="AJ18" s="89"/>
      <c r="AK18" s="89"/>
      <c r="AL18" s="86">
        <f t="shared" si="13"/>
        <v>0</v>
      </c>
      <c r="AM18" s="87">
        <f t="shared" si="14"/>
        <v>0</v>
      </c>
      <c r="AN18" s="263"/>
      <c r="AO18" s="267" t="str">
        <f t="shared" si="15"/>
        <v/>
      </c>
      <c r="AP18" s="261" t="str">
        <f t="shared" si="16"/>
        <v/>
      </c>
      <c r="AQ18" s="101"/>
      <c r="AR18" s="102"/>
      <c r="AS18" s="108"/>
      <c r="AT18" s="108"/>
      <c r="AU18" s="114">
        <f t="shared" si="17"/>
        <v>0</v>
      </c>
      <c r="AV18" s="117" t="e">
        <f t="shared" si="18"/>
        <v>#VALUE!</v>
      </c>
      <c r="AW18" s="130"/>
      <c r="AX18" s="131"/>
      <c r="AY18" s="131"/>
      <c r="AZ18" s="128">
        <f t="shared" si="19"/>
        <v>0</v>
      </c>
      <c r="BA18" s="129">
        <f t="shared" si="20"/>
        <v>0</v>
      </c>
      <c r="BB18" s="92"/>
      <c r="BC18" s="269" t="str">
        <f t="shared" si="21"/>
        <v/>
      </c>
      <c r="BD18" s="2"/>
    </row>
    <row r="19" spans="1:56" ht="18">
      <c r="A19" s="32" t="str">
        <f>IF(B19="","",COUNTA($B$11:B19))</f>
        <v/>
      </c>
      <c r="B19" s="33"/>
      <c r="C19" s="27"/>
      <c r="G19" s="18" t="str">
        <f t="shared" si="0"/>
        <v/>
      </c>
      <c r="H19" s="18" t="str">
        <f t="shared" si="1"/>
        <v/>
      </c>
      <c r="I19" s="18" t="str">
        <f t="shared" si="2"/>
        <v/>
      </c>
      <c r="J19" s="270"/>
      <c r="K19" s="271"/>
      <c r="L19" s="272"/>
      <c r="M19" s="272" t="str">
        <f t="shared" si="22"/>
        <v/>
      </c>
      <c r="N19" s="273" t="str">
        <f t="shared" si="4"/>
        <v/>
      </c>
      <c r="O19" s="261" t="str">
        <f t="shared" si="5"/>
        <v/>
      </c>
      <c r="P19" s="62"/>
      <c r="Q19" s="63"/>
      <c r="R19" s="63"/>
      <c r="S19" s="51" t="str">
        <f t="shared" si="23"/>
        <v/>
      </c>
      <c r="T19" s="52" t="str">
        <f t="shared" si="24"/>
        <v/>
      </c>
      <c r="U19" s="261" t="str">
        <f t="shared" si="25"/>
        <v/>
      </c>
      <c r="V19" s="137"/>
      <c r="W19" s="71"/>
      <c r="X19" s="71"/>
      <c r="Y19" s="69">
        <f t="shared" si="9"/>
        <v>0</v>
      </c>
      <c r="Z19" s="70">
        <f t="shared" si="10"/>
        <v>0</v>
      </c>
      <c r="AA19" s="92"/>
      <c r="AB19" s="76"/>
      <c r="AC19" s="42"/>
      <c r="AD19" s="42"/>
      <c r="AE19" s="42"/>
      <c r="AF19" s="40">
        <f t="shared" si="11"/>
        <v>0</v>
      </c>
      <c r="AG19" s="41">
        <f t="shared" si="12"/>
        <v>0</v>
      </c>
      <c r="AH19" s="92"/>
      <c r="AI19" s="88"/>
      <c r="AJ19" s="89"/>
      <c r="AK19" s="89"/>
      <c r="AL19" s="86">
        <f t="shared" si="13"/>
        <v>0</v>
      </c>
      <c r="AM19" s="87">
        <f t="shared" si="14"/>
        <v>0</v>
      </c>
      <c r="AN19" s="263"/>
      <c r="AO19" s="267" t="str">
        <f t="shared" si="15"/>
        <v/>
      </c>
      <c r="AP19" s="261" t="str">
        <f t="shared" si="16"/>
        <v/>
      </c>
      <c r="AQ19" s="101"/>
      <c r="AR19" s="102"/>
      <c r="AS19" s="108"/>
      <c r="AT19" s="108"/>
      <c r="AU19" s="114">
        <f t="shared" si="17"/>
        <v>0</v>
      </c>
      <c r="AV19" s="117" t="e">
        <f t="shared" si="18"/>
        <v>#VALUE!</v>
      </c>
      <c r="AW19" s="130"/>
      <c r="AX19" s="131"/>
      <c r="AY19" s="131"/>
      <c r="AZ19" s="128">
        <f t="shared" si="19"/>
        <v>0</v>
      </c>
      <c r="BA19" s="129">
        <f t="shared" si="20"/>
        <v>0</v>
      </c>
      <c r="BB19" s="92"/>
      <c r="BC19" s="269" t="str">
        <f t="shared" si="21"/>
        <v/>
      </c>
      <c r="BD19" s="2"/>
    </row>
    <row r="20" spans="1:56" ht="18">
      <c r="A20" s="32" t="str">
        <f>IF(B20="","",COUNTA($B$11:B20))</f>
        <v/>
      </c>
      <c r="B20" s="33"/>
      <c r="G20" s="18" t="str">
        <f t="shared" si="0"/>
        <v/>
      </c>
      <c r="H20" s="18" t="str">
        <f t="shared" si="1"/>
        <v/>
      </c>
      <c r="I20" s="18" t="str">
        <f t="shared" si="2"/>
        <v/>
      </c>
      <c r="J20" s="270"/>
      <c r="K20" s="271"/>
      <c r="L20" s="272"/>
      <c r="M20" s="272" t="str">
        <f t="shared" si="22"/>
        <v/>
      </c>
      <c r="N20" s="273" t="str">
        <f t="shared" si="4"/>
        <v/>
      </c>
      <c r="O20" s="261" t="str">
        <f t="shared" si="5"/>
        <v/>
      </c>
      <c r="P20" s="62"/>
      <c r="Q20" s="63"/>
      <c r="R20" s="63"/>
      <c r="S20" s="51" t="str">
        <f t="shared" si="23"/>
        <v/>
      </c>
      <c r="T20" s="52" t="str">
        <f t="shared" si="24"/>
        <v/>
      </c>
      <c r="U20" s="261" t="str">
        <f t="shared" si="25"/>
        <v/>
      </c>
      <c r="V20" s="137"/>
      <c r="W20" s="71"/>
      <c r="X20" s="71"/>
      <c r="Y20" s="69">
        <f t="shared" si="9"/>
        <v>0</v>
      </c>
      <c r="Z20" s="70">
        <f t="shared" si="10"/>
        <v>0</v>
      </c>
      <c r="AA20" s="92"/>
      <c r="AB20" s="76"/>
      <c r="AC20" s="42"/>
      <c r="AD20" s="42"/>
      <c r="AE20" s="42"/>
      <c r="AF20" s="40">
        <f t="shared" si="11"/>
        <v>0</v>
      </c>
      <c r="AG20" s="41">
        <f t="shared" si="12"/>
        <v>0</v>
      </c>
      <c r="AH20" s="92"/>
      <c r="AI20" s="88"/>
      <c r="AJ20" s="89"/>
      <c r="AK20" s="89"/>
      <c r="AL20" s="86">
        <f t="shared" si="13"/>
        <v>0</v>
      </c>
      <c r="AM20" s="87">
        <f t="shared" si="14"/>
        <v>0</v>
      </c>
      <c r="AN20" s="263"/>
      <c r="AO20" s="267" t="str">
        <f t="shared" si="15"/>
        <v/>
      </c>
      <c r="AP20" s="261" t="str">
        <f t="shared" si="16"/>
        <v/>
      </c>
      <c r="AQ20" s="101"/>
      <c r="AR20" s="102"/>
      <c r="AS20" s="108"/>
      <c r="AT20" s="108"/>
      <c r="AU20" s="114">
        <f t="shared" si="17"/>
        <v>0</v>
      </c>
      <c r="AV20" s="117" t="e">
        <f t="shared" si="18"/>
        <v>#VALUE!</v>
      </c>
      <c r="AW20" s="130"/>
      <c r="AX20" s="131"/>
      <c r="AY20" s="131"/>
      <c r="AZ20" s="128">
        <f t="shared" si="19"/>
        <v>0</v>
      </c>
      <c r="BA20" s="129">
        <f t="shared" si="20"/>
        <v>0</v>
      </c>
      <c r="BB20" s="92"/>
      <c r="BC20" s="269" t="str">
        <f t="shared" si="21"/>
        <v/>
      </c>
      <c r="BD20" s="2"/>
    </row>
    <row r="21" spans="1:56" ht="18">
      <c r="A21" s="32" t="str">
        <f>IF(B21="","",COUNTA($B$11:B21))</f>
        <v/>
      </c>
      <c r="B21" s="33"/>
      <c r="G21" s="18" t="str">
        <f t="shared" si="0"/>
        <v/>
      </c>
      <c r="H21" s="18" t="str">
        <f t="shared" si="1"/>
        <v/>
      </c>
      <c r="I21" s="18" t="str">
        <f t="shared" si="2"/>
        <v/>
      </c>
      <c r="J21" s="270"/>
      <c r="K21" s="271"/>
      <c r="L21" s="272"/>
      <c r="M21" s="272" t="str">
        <f t="shared" si="22"/>
        <v/>
      </c>
      <c r="N21" s="273" t="str">
        <f t="shared" si="4"/>
        <v/>
      </c>
      <c r="O21" s="261" t="str">
        <f t="shared" si="5"/>
        <v/>
      </c>
      <c r="P21" s="62"/>
      <c r="Q21" s="63"/>
      <c r="R21" s="63"/>
      <c r="S21" s="51" t="str">
        <f t="shared" si="23"/>
        <v/>
      </c>
      <c r="T21" s="52" t="str">
        <f t="shared" si="24"/>
        <v/>
      </c>
      <c r="U21" s="261" t="str">
        <f t="shared" si="25"/>
        <v/>
      </c>
      <c r="V21" s="137"/>
      <c r="W21" s="71"/>
      <c r="X21" s="71"/>
      <c r="Y21" s="69">
        <f t="shared" si="9"/>
        <v>0</v>
      </c>
      <c r="Z21" s="70">
        <f t="shared" si="10"/>
        <v>0</v>
      </c>
      <c r="AA21" s="92"/>
      <c r="AB21" s="76"/>
      <c r="AC21" s="42"/>
      <c r="AD21" s="42"/>
      <c r="AE21" s="42"/>
      <c r="AF21" s="40">
        <f t="shared" si="11"/>
        <v>0</v>
      </c>
      <c r="AG21" s="41">
        <f t="shared" si="12"/>
        <v>0</v>
      </c>
      <c r="AH21" s="92"/>
      <c r="AI21" s="88"/>
      <c r="AJ21" s="89"/>
      <c r="AK21" s="89"/>
      <c r="AL21" s="86">
        <f t="shared" si="13"/>
        <v>0</v>
      </c>
      <c r="AM21" s="87">
        <f t="shared" si="14"/>
        <v>0</v>
      </c>
      <c r="AN21" s="263"/>
      <c r="AO21" s="267" t="str">
        <f t="shared" si="15"/>
        <v/>
      </c>
      <c r="AP21" s="261" t="str">
        <f t="shared" si="16"/>
        <v/>
      </c>
      <c r="AQ21" s="101"/>
      <c r="AR21" s="102"/>
      <c r="AS21" s="108"/>
      <c r="AT21" s="108"/>
      <c r="AU21" s="114">
        <f t="shared" si="17"/>
        <v>0</v>
      </c>
      <c r="AV21" s="117" t="e">
        <f t="shared" si="18"/>
        <v>#VALUE!</v>
      </c>
      <c r="AW21" s="130"/>
      <c r="AX21" s="131"/>
      <c r="AY21" s="131"/>
      <c r="AZ21" s="128">
        <f t="shared" si="19"/>
        <v>0</v>
      </c>
      <c r="BA21" s="129">
        <f t="shared" si="20"/>
        <v>0</v>
      </c>
      <c r="BB21" s="92"/>
      <c r="BC21" s="269" t="str">
        <f t="shared" si="21"/>
        <v/>
      </c>
      <c r="BD21" s="2"/>
    </row>
    <row r="22" spans="1:56" ht="18">
      <c r="A22" s="32" t="str">
        <f>IF(B22="","",COUNTA($B$11:B22))</f>
        <v/>
      </c>
      <c r="B22" s="33"/>
      <c r="G22" s="18" t="str">
        <f t="shared" ref="G22:G35" si="26">IF(D22="","",DATEDIF(DATE(F22,E22,D22),$G$9,"md"))</f>
        <v/>
      </c>
      <c r="H22" s="18" t="str">
        <f t="shared" ref="H22:H35" si="27">IF(E22="","",DATEDIF(DATE(F22,E22,D22),$G$9,"ym"))</f>
        <v/>
      </c>
      <c r="I22" s="18" t="str">
        <f t="shared" ref="I22:I35" si="28">IF(F22="","",DATEDIF(DATE(F22,W22,D22),$G$9,"y"))</f>
        <v/>
      </c>
      <c r="J22" s="270"/>
      <c r="K22" s="271"/>
      <c r="L22" s="272"/>
      <c r="M22" s="272" t="str">
        <f t="shared" si="22"/>
        <v/>
      </c>
      <c r="N22" s="273" t="str">
        <f t="shared" si="4"/>
        <v/>
      </c>
      <c r="O22" s="261" t="str">
        <f t="shared" si="5"/>
        <v/>
      </c>
      <c r="P22" s="62"/>
      <c r="Q22" s="63"/>
      <c r="R22" s="63"/>
      <c r="S22" s="51" t="str">
        <f t="shared" si="23"/>
        <v/>
      </c>
      <c r="T22" s="52" t="str">
        <f t="shared" si="24"/>
        <v/>
      </c>
      <c r="U22" s="261" t="str">
        <f t="shared" si="25"/>
        <v/>
      </c>
      <c r="V22" s="137"/>
      <c r="W22" s="71"/>
      <c r="X22" s="71"/>
      <c r="Y22" s="69">
        <f t="shared" si="9"/>
        <v>0</v>
      </c>
      <c r="Z22" s="70">
        <f t="shared" si="10"/>
        <v>0</v>
      </c>
      <c r="AA22" s="92"/>
      <c r="AB22" s="76"/>
      <c r="AC22" s="42"/>
      <c r="AD22" s="42"/>
      <c r="AE22" s="42"/>
      <c r="AF22" s="40">
        <f t="shared" si="11"/>
        <v>0</v>
      </c>
      <c r="AG22" s="41">
        <f t="shared" si="12"/>
        <v>0</v>
      </c>
      <c r="AH22" s="92"/>
      <c r="AI22" s="88"/>
      <c r="AJ22" s="89"/>
      <c r="AK22" s="89"/>
      <c r="AL22" s="86">
        <f t="shared" si="13"/>
        <v>0</v>
      </c>
      <c r="AM22" s="87">
        <f t="shared" si="14"/>
        <v>0</v>
      </c>
      <c r="AN22" s="263"/>
      <c r="AO22" s="267" t="str">
        <f t="shared" si="15"/>
        <v/>
      </c>
      <c r="AP22" s="261" t="str">
        <f t="shared" si="16"/>
        <v/>
      </c>
      <c r="AQ22" s="101"/>
      <c r="AR22" s="102"/>
      <c r="AS22" s="108"/>
      <c r="AT22" s="108"/>
      <c r="AU22" s="114">
        <f t="shared" si="17"/>
        <v>0</v>
      </c>
      <c r="AV22" s="117" t="e">
        <f t="shared" si="18"/>
        <v>#VALUE!</v>
      </c>
      <c r="AW22" s="130"/>
      <c r="AX22" s="131"/>
      <c r="AY22" s="131"/>
      <c r="AZ22" s="128">
        <f t="shared" si="19"/>
        <v>0</v>
      </c>
      <c r="BA22" s="129">
        <f t="shared" si="20"/>
        <v>0</v>
      </c>
      <c r="BB22" s="92"/>
      <c r="BC22" s="269" t="str">
        <f t="shared" si="21"/>
        <v/>
      </c>
      <c r="BD22" s="2"/>
    </row>
    <row r="23" spans="1:56" ht="18">
      <c r="A23" s="32" t="str">
        <f>IF(B23="","",COUNTA($B$11:B23))</f>
        <v/>
      </c>
      <c r="B23" s="33"/>
      <c r="G23" s="18" t="str">
        <f t="shared" si="26"/>
        <v/>
      </c>
      <c r="H23" s="18" t="str">
        <f t="shared" si="27"/>
        <v/>
      </c>
      <c r="I23" s="18" t="str">
        <f t="shared" si="28"/>
        <v/>
      </c>
      <c r="J23" s="270"/>
      <c r="K23" s="271"/>
      <c r="L23" s="272"/>
      <c r="M23" s="272" t="str">
        <f t="shared" si="22"/>
        <v/>
      </c>
      <c r="N23" s="273" t="str">
        <f t="shared" si="4"/>
        <v/>
      </c>
      <c r="O23" s="261" t="str">
        <f t="shared" si="5"/>
        <v/>
      </c>
      <c r="P23" s="62"/>
      <c r="Q23" s="63"/>
      <c r="R23" s="63"/>
      <c r="S23" s="51" t="str">
        <f t="shared" si="23"/>
        <v/>
      </c>
      <c r="T23" s="52" t="str">
        <f t="shared" si="24"/>
        <v/>
      </c>
      <c r="U23" s="261" t="str">
        <f t="shared" si="25"/>
        <v/>
      </c>
      <c r="V23" s="137"/>
      <c r="W23" s="71"/>
      <c r="X23" s="71"/>
      <c r="Y23" s="69">
        <f t="shared" si="9"/>
        <v>0</v>
      </c>
      <c r="Z23" s="70">
        <f t="shared" si="10"/>
        <v>0</v>
      </c>
      <c r="AA23" s="92"/>
      <c r="AB23" s="76"/>
      <c r="AC23" s="42"/>
      <c r="AD23" s="42"/>
      <c r="AE23" s="42"/>
      <c r="AF23" s="40">
        <f t="shared" si="11"/>
        <v>0</v>
      </c>
      <c r="AG23" s="41">
        <f t="shared" si="12"/>
        <v>0</v>
      </c>
      <c r="AH23" s="92"/>
      <c r="AI23" s="88"/>
      <c r="AJ23" s="89"/>
      <c r="AK23" s="89"/>
      <c r="AL23" s="86">
        <f t="shared" si="13"/>
        <v>0</v>
      </c>
      <c r="AM23" s="87">
        <f t="shared" si="14"/>
        <v>0</v>
      </c>
      <c r="AN23" s="263"/>
      <c r="AO23" s="267" t="str">
        <f t="shared" si="15"/>
        <v/>
      </c>
      <c r="AP23" s="261" t="str">
        <f t="shared" si="16"/>
        <v/>
      </c>
      <c r="AQ23" s="101"/>
      <c r="AR23" s="102"/>
      <c r="AS23" s="108"/>
      <c r="AT23" s="108"/>
      <c r="AU23" s="114">
        <f t="shared" si="17"/>
        <v>0</v>
      </c>
      <c r="AV23" s="117" t="e">
        <f t="shared" si="18"/>
        <v>#VALUE!</v>
      </c>
      <c r="AW23" s="130"/>
      <c r="AX23" s="131"/>
      <c r="AY23" s="131"/>
      <c r="AZ23" s="128">
        <f t="shared" si="19"/>
        <v>0</v>
      </c>
      <c r="BA23" s="129">
        <f t="shared" si="20"/>
        <v>0</v>
      </c>
      <c r="BB23" s="92"/>
      <c r="BC23" s="269" t="str">
        <f t="shared" si="21"/>
        <v/>
      </c>
      <c r="BD23" s="2"/>
    </row>
    <row r="24" spans="1:56" ht="18">
      <c r="A24" s="32" t="str">
        <f>IF(B24="","",COUNTA($B$11:B24))</f>
        <v/>
      </c>
      <c r="B24" s="33"/>
      <c r="G24" s="18" t="str">
        <f t="shared" si="26"/>
        <v/>
      </c>
      <c r="H24" s="18" t="str">
        <f t="shared" si="27"/>
        <v/>
      </c>
      <c r="I24" s="18" t="str">
        <f t="shared" si="28"/>
        <v/>
      </c>
      <c r="J24" s="270"/>
      <c r="K24" s="271"/>
      <c r="L24" s="272"/>
      <c r="M24" s="272" t="str">
        <f t="shared" si="22"/>
        <v/>
      </c>
      <c r="N24" s="273" t="str">
        <f t="shared" si="4"/>
        <v/>
      </c>
      <c r="O24" s="261" t="str">
        <f t="shared" si="5"/>
        <v/>
      </c>
      <c r="P24" s="62"/>
      <c r="Q24" s="63"/>
      <c r="R24" s="63"/>
      <c r="S24" s="51" t="str">
        <f t="shared" si="23"/>
        <v/>
      </c>
      <c r="T24" s="52" t="str">
        <f t="shared" si="24"/>
        <v/>
      </c>
      <c r="U24" s="261" t="str">
        <f t="shared" si="25"/>
        <v/>
      </c>
      <c r="V24" s="137"/>
      <c r="W24" s="71"/>
      <c r="X24" s="71"/>
      <c r="Y24" s="69">
        <f t="shared" si="9"/>
        <v>0</v>
      </c>
      <c r="Z24" s="70">
        <f t="shared" si="10"/>
        <v>0</v>
      </c>
      <c r="AA24" s="92"/>
      <c r="AB24" s="76"/>
      <c r="AC24" s="42"/>
      <c r="AD24" s="42"/>
      <c r="AE24" s="42"/>
      <c r="AF24" s="40">
        <f t="shared" si="11"/>
        <v>0</v>
      </c>
      <c r="AG24" s="41">
        <f t="shared" si="12"/>
        <v>0</v>
      </c>
      <c r="AH24" s="92"/>
      <c r="AI24" s="88"/>
      <c r="AJ24" s="89"/>
      <c r="AK24" s="89"/>
      <c r="AL24" s="86">
        <f t="shared" si="13"/>
        <v>0</v>
      </c>
      <c r="AM24" s="87">
        <f t="shared" si="14"/>
        <v>0</v>
      </c>
      <c r="AN24" s="263"/>
      <c r="AO24" s="267" t="str">
        <f t="shared" si="15"/>
        <v/>
      </c>
      <c r="AP24" s="261" t="str">
        <f t="shared" si="16"/>
        <v/>
      </c>
      <c r="AQ24" s="101"/>
      <c r="AR24" s="102"/>
      <c r="AS24" s="108"/>
      <c r="AT24" s="108"/>
      <c r="AU24" s="114">
        <f t="shared" si="17"/>
        <v>0</v>
      </c>
      <c r="AV24" s="117" t="e">
        <f t="shared" si="18"/>
        <v>#VALUE!</v>
      </c>
      <c r="AW24" s="130"/>
      <c r="AX24" s="131"/>
      <c r="AY24" s="131"/>
      <c r="AZ24" s="128">
        <f t="shared" si="19"/>
        <v>0</v>
      </c>
      <c r="BA24" s="129">
        <f t="shared" si="20"/>
        <v>0</v>
      </c>
      <c r="BB24" s="92"/>
      <c r="BC24" s="269" t="str">
        <f t="shared" si="21"/>
        <v/>
      </c>
      <c r="BD24" s="2"/>
    </row>
    <row r="25" spans="1:56" ht="18">
      <c r="A25" s="32" t="str">
        <f>IF(B25="","",COUNTA($B$11:B25))</f>
        <v/>
      </c>
      <c r="B25" s="33"/>
      <c r="G25" s="18" t="str">
        <f t="shared" si="26"/>
        <v/>
      </c>
      <c r="H25" s="18" t="str">
        <f t="shared" si="27"/>
        <v/>
      </c>
      <c r="I25" s="18" t="str">
        <f t="shared" si="28"/>
        <v/>
      </c>
      <c r="J25" s="270"/>
      <c r="K25" s="271"/>
      <c r="L25" s="272"/>
      <c r="M25" s="272" t="str">
        <f t="shared" si="22"/>
        <v/>
      </c>
      <c r="N25" s="273" t="str">
        <f t="shared" si="4"/>
        <v/>
      </c>
      <c r="O25" s="261" t="str">
        <f t="shared" si="5"/>
        <v/>
      </c>
      <c r="P25" s="62"/>
      <c r="Q25" s="63"/>
      <c r="R25" s="63"/>
      <c r="S25" s="51" t="str">
        <f t="shared" si="23"/>
        <v/>
      </c>
      <c r="T25" s="52" t="str">
        <f t="shared" si="24"/>
        <v/>
      </c>
      <c r="U25" s="261" t="str">
        <f t="shared" si="25"/>
        <v/>
      </c>
      <c r="V25" s="137"/>
      <c r="W25" s="71"/>
      <c r="X25" s="71"/>
      <c r="Y25" s="69">
        <f t="shared" si="9"/>
        <v>0</v>
      </c>
      <c r="Z25" s="70">
        <f t="shared" si="10"/>
        <v>0</v>
      </c>
      <c r="AA25" s="92"/>
      <c r="AB25" s="76"/>
      <c r="AC25" s="42"/>
      <c r="AD25" s="42"/>
      <c r="AE25" s="42"/>
      <c r="AF25" s="40">
        <f t="shared" si="11"/>
        <v>0</v>
      </c>
      <c r="AG25" s="41">
        <f t="shared" si="12"/>
        <v>0</v>
      </c>
      <c r="AH25" s="92"/>
      <c r="AI25" s="88"/>
      <c r="AJ25" s="89"/>
      <c r="AK25" s="89"/>
      <c r="AL25" s="86">
        <f t="shared" si="13"/>
        <v>0</v>
      </c>
      <c r="AM25" s="87">
        <f t="shared" si="14"/>
        <v>0</v>
      </c>
      <c r="AN25" s="263"/>
      <c r="AO25" s="267" t="str">
        <f t="shared" si="15"/>
        <v/>
      </c>
      <c r="AP25" s="261" t="str">
        <f t="shared" si="16"/>
        <v/>
      </c>
      <c r="AQ25" s="101"/>
      <c r="AR25" s="102"/>
      <c r="AS25" s="108"/>
      <c r="AT25" s="108"/>
      <c r="AU25" s="114">
        <f t="shared" si="17"/>
        <v>0</v>
      </c>
      <c r="AV25" s="117" t="e">
        <f t="shared" si="18"/>
        <v>#VALUE!</v>
      </c>
      <c r="AW25" s="130"/>
      <c r="AX25" s="131"/>
      <c r="AY25" s="131"/>
      <c r="AZ25" s="128">
        <f t="shared" si="19"/>
        <v>0</v>
      </c>
      <c r="BA25" s="129">
        <f t="shared" si="20"/>
        <v>0</v>
      </c>
      <c r="BB25" s="92"/>
      <c r="BC25" s="269" t="str">
        <f t="shared" si="21"/>
        <v/>
      </c>
      <c r="BD25" s="2"/>
    </row>
    <row r="26" spans="1:56" ht="18">
      <c r="A26" s="32" t="str">
        <f>IF(B26="","",COUNTA($B$11:B26))</f>
        <v/>
      </c>
      <c r="B26" s="33"/>
      <c r="G26" s="18" t="str">
        <f t="shared" si="26"/>
        <v/>
      </c>
      <c r="H26" s="18" t="str">
        <f t="shared" si="27"/>
        <v/>
      </c>
      <c r="I26" s="18" t="str">
        <f t="shared" si="28"/>
        <v/>
      </c>
      <c r="J26" s="270"/>
      <c r="K26" s="271"/>
      <c r="L26" s="272"/>
      <c r="M26" s="272" t="str">
        <f t="shared" si="22"/>
        <v/>
      </c>
      <c r="N26" s="273" t="str">
        <f t="shared" si="4"/>
        <v/>
      </c>
      <c r="O26" s="261" t="str">
        <f t="shared" si="5"/>
        <v/>
      </c>
      <c r="P26" s="62"/>
      <c r="Q26" s="63"/>
      <c r="R26" s="63"/>
      <c r="S26" s="51" t="str">
        <f t="shared" si="23"/>
        <v/>
      </c>
      <c r="T26" s="52" t="str">
        <f t="shared" si="24"/>
        <v/>
      </c>
      <c r="U26" s="261" t="str">
        <f t="shared" si="25"/>
        <v/>
      </c>
      <c r="V26" s="137"/>
      <c r="W26" s="71"/>
      <c r="X26" s="71"/>
      <c r="Y26" s="69">
        <f t="shared" si="9"/>
        <v>0</v>
      </c>
      <c r="Z26" s="70">
        <f t="shared" si="10"/>
        <v>0</v>
      </c>
      <c r="AA26" s="92"/>
      <c r="AB26" s="76"/>
      <c r="AC26" s="42"/>
      <c r="AD26" s="42"/>
      <c r="AE26" s="42"/>
      <c r="AF26" s="40">
        <f t="shared" si="11"/>
        <v>0</v>
      </c>
      <c r="AG26" s="41">
        <f t="shared" si="12"/>
        <v>0</v>
      </c>
      <c r="AH26" s="92"/>
      <c r="AI26" s="88"/>
      <c r="AJ26" s="89"/>
      <c r="AK26" s="89"/>
      <c r="AL26" s="86">
        <f t="shared" si="13"/>
        <v>0</v>
      </c>
      <c r="AM26" s="87">
        <f t="shared" si="14"/>
        <v>0</v>
      </c>
      <c r="AN26" s="263"/>
      <c r="AO26" s="267" t="str">
        <f t="shared" si="15"/>
        <v/>
      </c>
      <c r="AP26" s="261" t="str">
        <f t="shared" si="16"/>
        <v/>
      </c>
      <c r="AQ26" s="101"/>
      <c r="AR26" s="102"/>
      <c r="AS26" s="108"/>
      <c r="AT26" s="108"/>
      <c r="AU26" s="114">
        <f t="shared" si="17"/>
        <v>0</v>
      </c>
      <c r="AV26" s="117" t="e">
        <f t="shared" si="18"/>
        <v>#VALUE!</v>
      </c>
      <c r="AW26" s="130"/>
      <c r="AX26" s="131"/>
      <c r="AY26" s="131"/>
      <c r="AZ26" s="128">
        <f t="shared" si="19"/>
        <v>0</v>
      </c>
      <c r="BA26" s="129">
        <f t="shared" si="20"/>
        <v>0</v>
      </c>
      <c r="BB26" s="92"/>
      <c r="BC26" s="269" t="str">
        <f t="shared" si="21"/>
        <v/>
      </c>
      <c r="BD26" s="2"/>
    </row>
    <row r="27" spans="1:56" ht="18">
      <c r="A27" s="32" t="str">
        <f>IF(B27="","",COUNTA($B$11:B27))</f>
        <v/>
      </c>
      <c r="B27" s="33"/>
      <c r="G27" s="18" t="str">
        <f t="shared" si="26"/>
        <v/>
      </c>
      <c r="H27" s="18" t="str">
        <f t="shared" si="27"/>
        <v/>
      </c>
      <c r="I27" s="18" t="str">
        <f t="shared" si="28"/>
        <v/>
      </c>
      <c r="J27" s="270"/>
      <c r="K27" s="271"/>
      <c r="L27" s="272"/>
      <c r="M27" s="272" t="str">
        <f t="shared" si="22"/>
        <v/>
      </c>
      <c r="N27" s="273" t="str">
        <f t="shared" si="4"/>
        <v/>
      </c>
      <c r="O27" s="261" t="str">
        <f t="shared" si="5"/>
        <v/>
      </c>
      <c r="P27" s="62"/>
      <c r="Q27" s="63"/>
      <c r="R27" s="63"/>
      <c r="S27" s="51" t="str">
        <f t="shared" si="23"/>
        <v/>
      </c>
      <c r="T27" s="52" t="str">
        <f t="shared" si="24"/>
        <v/>
      </c>
      <c r="U27" s="261" t="str">
        <f t="shared" si="25"/>
        <v/>
      </c>
      <c r="V27" s="137"/>
      <c r="W27" s="71"/>
      <c r="X27" s="71"/>
      <c r="Y27" s="69">
        <f t="shared" si="9"/>
        <v>0</v>
      </c>
      <c r="Z27" s="70">
        <f t="shared" si="10"/>
        <v>0</v>
      </c>
      <c r="AA27" s="92"/>
      <c r="AB27" s="76"/>
      <c r="AC27" s="42"/>
      <c r="AD27" s="42"/>
      <c r="AE27" s="42"/>
      <c r="AF27" s="40">
        <f t="shared" si="11"/>
        <v>0</v>
      </c>
      <c r="AG27" s="41">
        <f t="shared" si="12"/>
        <v>0</v>
      </c>
      <c r="AH27" s="92"/>
      <c r="AI27" s="88"/>
      <c r="AJ27" s="89"/>
      <c r="AK27" s="89"/>
      <c r="AL27" s="86">
        <f t="shared" si="13"/>
        <v>0</v>
      </c>
      <c r="AM27" s="87">
        <f t="shared" si="14"/>
        <v>0</v>
      </c>
      <c r="AN27" s="263"/>
      <c r="AO27" s="267" t="str">
        <f t="shared" si="15"/>
        <v/>
      </c>
      <c r="AP27" s="261" t="str">
        <f t="shared" si="16"/>
        <v/>
      </c>
      <c r="AQ27" s="101"/>
      <c r="AR27" s="102"/>
      <c r="AS27" s="108"/>
      <c r="AT27" s="108"/>
      <c r="AU27" s="114">
        <f t="shared" si="17"/>
        <v>0</v>
      </c>
      <c r="AV27" s="117" t="e">
        <f t="shared" si="18"/>
        <v>#VALUE!</v>
      </c>
      <c r="AW27" s="130"/>
      <c r="AX27" s="131"/>
      <c r="AY27" s="131"/>
      <c r="AZ27" s="128">
        <f t="shared" si="19"/>
        <v>0</v>
      </c>
      <c r="BA27" s="129">
        <f t="shared" si="20"/>
        <v>0</v>
      </c>
      <c r="BB27" s="92"/>
      <c r="BC27" s="269" t="str">
        <f t="shared" si="21"/>
        <v/>
      </c>
      <c r="BD27" s="2"/>
    </row>
    <row r="28" spans="1:56" ht="18">
      <c r="A28" s="32" t="str">
        <f>IF(B28="","",COUNTA($B$11:B28))</f>
        <v/>
      </c>
      <c r="B28" s="33"/>
      <c r="G28" s="18" t="str">
        <f t="shared" si="26"/>
        <v/>
      </c>
      <c r="H28" s="18" t="str">
        <f t="shared" si="27"/>
        <v/>
      </c>
      <c r="I28" s="18" t="str">
        <f t="shared" si="28"/>
        <v/>
      </c>
      <c r="J28" s="270"/>
      <c r="K28" s="271"/>
      <c r="L28" s="272"/>
      <c r="M28" s="272" t="str">
        <f t="shared" si="22"/>
        <v/>
      </c>
      <c r="N28" s="273" t="str">
        <f t="shared" si="4"/>
        <v/>
      </c>
      <c r="O28" s="261" t="str">
        <f t="shared" si="5"/>
        <v/>
      </c>
      <c r="P28" s="62"/>
      <c r="Q28" s="63"/>
      <c r="R28" s="63"/>
      <c r="S28" s="51" t="str">
        <f t="shared" si="23"/>
        <v/>
      </c>
      <c r="T28" s="52" t="str">
        <f t="shared" si="24"/>
        <v/>
      </c>
      <c r="U28" s="261" t="str">
        <f t="shared" si="25"/>
        <v/>
      </c>
      <c r="V28" s="137"/>
      <c r="W28" s="71"/>
      <c r="X28" s="71"/>
      <c r="Y28" s="69">
        <f t="shared" si="9"/>
        <v>0</v>
      </c>
      <c r="Z28" s="70">
        <f t="shared" si="10"/>
        <v>0</v>
      </c>
      <c r="AA28" s="92"/>
      <c r="AB28" s="76"/>
      <c r="AC28" s="42"/>
      <c r="AD28" s="42"/>
      <c r="AE28" s="42"/>
      <c r="AF28" s="40">
        <f t="shared" si="11"/>
        <v>0</v>
      </c>
      <c r="AG28" s="41">
        <f t="shared" si="12"/>
        <v>0</v>
      </c>
      <c r="AH28" s="92"/>
      <c r="AI28" s="88"/>
      <c r="AJ28" s="89"/>
      <c r="AK28" s="89"/>
      <c r="AL28" s="86">
        <f t="shared" si="13"/>
        <v>0</v>
      </c>
      <c r="AM28" s="87">
        <f t="shared" si="14"/>
        <v>0</v>
      </c>
      <c r="AN28" s="263"/>
      <c r="AO28" s="267" t="str">
        <f t="shared" si="15"/>
        <v/>
      </c>
      <c r="AP28" s="261" t="str">
        <f t="shared" si="16"/>
        <v/>
      </c>
      <c r="AQ28" s="101"/>
      <c r="AR28" s="102"/>
      <c r="AS28" s="108"/>
      <c r="AT28" s="108"/>
      <c r="AU28" s="114">
        <f t="shared" si="17"/>
        <v>0</v>
      </c>
      <c r="AV28" s="117" t="e">
        <f t="shared" si="18"/>
        <v>#VALUE!</v>
      </c>
      <c r="AW28" s="130"/>
      <c r="AX28" s="131"/>
      <c r="AY28" s="131"/>
      <c r="AZ28" s="128">
        <f t="shared" si="19"/>
        <v>0</v>
      </c>
      <c r="BA28" s="129">
        <f t="shared" si="20"/>
        <v>0</v>
      </c>
      <c r="BB28" s="92"/>
      <c r="BC28" s="269" t="str">
        <f t="shared" si="21"/>
        <v/>
      </c>
      <c r="BD28" s="2"/>
    </row>
    <row r="29" spans="1:56" ht="18">
      <c r="A29" s="32" t="str">
        <f>IF(B29="","",COUNTA($B$11:B29))</f>
        <v/>
      </c>
      <c r="B29" s="33"/>
      <c r="G29" s="18" t="str">
        <f t="shared" si="26"/>
        <v/>
      </c>
      <c r="H29" s="18" t="str">
        <f t="shared" si="27"/>
        <v/>
      </c>
      <c r="I29" s="18" t="str">
        <f t="shared" si="28"/>
        <v/>
      </c>
      <c r="J29" s="270"/>
      <c r="K29" s="271"/>
      <c r="L29" s="272"/>
      <c r="M29" s="272" t="str">
        <f t="shared" si="22"/>
        <v/>
      </c>
      <c r="N29" s="273" t="str">
        <f t="shared" si="4"/>
        <v/>
      </c>
      <c r="O29" s="261" t="str">
        <f t="shared" si="5"/>
        <v/>
      </c>
      <c r="P29" s="62"/>
      <c r="Q29" s="63"/>
      <c r="R29" s="63"/>
      <c r="S29" s="51" t="str">
        <f t="shared" si="23"/>
        <v/>
      </c>
      <c r="T29" s="52" t="str">
        <f t="shared" si="24"/>
        <v/>
      </c>
      <c r="U29" s="261" t="str">
        <f t="shared" si="25"/>
        <v/>
      </c>
      <c r="V29" s="137"/>
      <c r="W29" s="71"/>
      <c r="X29" s="71"/>
      <c r="Y29" s="69">
        <f t="shared" si="9"/>
        <v>0</v>
      </c>
      <c r="Z29" s="70">
        <f t="shared" si="10"/>
        <v>0</v>
      </c>
      <c r="AA29" s="92"/>
      <c r="AB29" s="76"/>
      <c r="AC29" s="42"/>
      <c r="AD29" s="42"/>
      <c r="AE29" s="42"/>
      <c r="AF29" s="40">
        <f t="shared" si="11"/>
        <v>0</v>
      </c>
      <c r="AG29" s="41">
        <f t="shared" si="12"/>
        <v>0</v>
      </c>
      <c r="AH29" s="92"/>
      <c r="AI29" s="88"/>
      <c r="AJ29" s="89"/>
      <c r="AK29" s="89"/>
      <c r="AL29" s="86">
        <f t="shared" si="13"/>
        <v>0</v>
      </c>
      <c r="AM29" s="87">
        <f t="shared" si="14"/>
        <v>0</v>
      </c>
      <c r="AN29" s="263"/>
      <c r="AO29" s="267" t="str">
        <f t="shared" si="15"/>
        <v/>
      </c>
      <c r="AP29" s="261" t="str">
        <f t="shared" si="16"/>
        <v/>
      </c>
      <c r="AQ29" s="101"/>
      <c r="AR29" s="102"/>
      <c r="AS29" s="108"/>
      <c r="AT29" s="108"/>
      <c r="AU29" s="114">
        <f t="shared" si="17"/>
        <v>0</v>
      </c>
      <c r="AV29" s="117" t="e">
        <f t="shared" si="18"/>
        <v>#VALUE!</v>
      </c>
      <c r="AW29" s="130"/>
      <c r="AX29" s="131"/>
      <c r="AY29" s="131"/>
      <c r="AZ29" s="128">
        <f t="shared" si="19"/>
        <v>0</v>
      </c>
      <c r="BA29" s="129">
        <f t="shared" si="20"/>
        <v>0</v>
      </c>
      <c r="BB29" s="92"/>
      <c r="BC29" s="269" t="str">
        <f t="shared" si="21"/>
        <v/>
      </c>
      <c r="BD29" s="2"/>
    </row>
    <row r="30" spans="1:56" ht="18">
      <c r="A30" s="32" t="str">
        <f>IF(B30="","",COUNTA($B$11:B30))</f>
        <v/>
      </c>
      <c r="B30" s="33"/>
      <c r="G30" s="18" t="str">
        <f t="shared" si="26"/>
        <v/>
      </c>
      <c r="H30" s="18" t="str">
        <f t="shared" si="27"/>
        <v/>
      </c>
      <c r="I30" s="18" t="str">
        <f t="shared" si="28"/>
        <v/>
      </c>
      <c r="J30" s="270"/>
      <c r="K30" s="271"/>
      <c r="L30" s="272"/>
      <c r="M30" s="272" t="str">
        <f t="shared" si="22"/>
        <v/>
      </c>
      <c r="N30" s="273" t="str">
        <f t="shared" si="4"/>
        <v/>
      </c>
      <c r="O30" s="261" t="str">
        <f t="shared" si="5"/>
        <v/>
      </c>
      <c r="P30" s="62"/>
      <c r="Q30" s="63"/>
      <c r="R30" s="63"/>
      <c r="S30" s="51" t="str">
        <f t="shared" si="23"/>
        <v/>
      </c>
      <c r="T30" s="52" t="str">
        <f t="shared" si="24"/>
        <v/>
      </c>
      <c r="U30" s="261" t="str">
        <f t="shared" si="25"/>
        <v/>
      </c>
      <c r="V30" s="137"/>
      <c r="W30" s="71"/>
      <c r="X30" s="71"/>
      <c r="Y30" s="69">
        <f t="shared" si="9"/>
        <v>0</v>
      </c>
      <c r="Z30" s="70">
        <f t="shared" si="10"/>
        <v>0</v>
      </c>
      <c r="AA30" s="92"/>
      <c r="AB30" s="76"/>
      <c r="AC30" s="42"/>
      <c r="AD30" s="42"/>
      <c r="AE30" s="42"/>
      <c r="AF30" s="40">
        <f t="shared" si="11"/>
        <v>0</v>
      </c>
      <c r="AG30" s="41">
        <f t="shared" si="12"/>
        <v>0</v>
      </c>
      <c r="AH30" s="92"/>
      <c r="AI30" s="88"/>
      <c r="AJ30" s="89"/>
      <c r="AK30" s="89"/>
      <c r="AL30" s="86">
        <f t="shared" si="13"/>
        <v>0</v>
      </c>
      <c r="AM30" s="87">
        <f t="shared" si="14"/>
        <v>0</v>
      </c>
      <c r="AN30" s="263"/>
      <c r="AO30" s="267" t="str">
        <f t="shared" si="15"/>
        <v/>
      </c>
      <c r="AP30" s="261" t="str">
        <f t="shared" si="16"/>
        <v/>
      </c>
      <c r="AQ30" s="101"/>
      <c r="AR30" s="102"/>
      <c r="AS30" s="108"/>
      <c r="AT30" s="108"/>
      <c r="AU30" s="114">
        <f t="shared" si="17"/>
        <v>0</v>
      </c>
      <c r="AV30" s="117" t="e">
        <f t="shared" si="18"/>
        <v>#VALUE!</v>
      </c>
      <c r="AW30" s="130"/>
      <c r="AX30" s="131"/>
      <c r="AY30" s="131"/>
      <c r="AZ30" s="128">
        <f t="shared" si="19"/>
        <v>0</v>
      </c>
      <c r="BA30" s="129">
        <f t="shared" si="20"/>
        <v>0</v>
      </c>
      <c r="BB30" s="92"/>
      <c r="BC30" s="269" t="str">
        <f t="shared" si="21"/>
        <v/>
      </c>
      <c r="BD30" s="2"/>
    </row>
    <row r="31" spans="1:56" ht="18">
      <c r="A31" s="32" t="str">
        <f>IF(B31="","",COUNTA($B$11:B31))</f>
        <v/>
      </c>
      <c r="B31" s="33"/>
      <c r="G31" s="18" t="str">
        <f t="shared" si="26"/>
        <v/>
      </c>
      <c r="H31" s="18" t="str">
        <f t="shared" si="27"/>
        <v/>
      </c>
      <c r="I31" s="18" t="str">
        <f t="shared" si="28"/>
        <v/>
      </c>
      <c r="J31" s="270"/>
      <c r="K31" s="271"/>
      <c r="L31" s="272"/>
      <c r="M31" s="272" t="str">
        <f t="shared" si="22"/>
        <v/>
      </c>
      <c r="N31" s="273" t="str">
        <f t="shared" si="4"/>
        <v/>
      </c>
      <c r="O31" s="261" t="str">
        <f t="shared" si="5"/>
        <v/>
      </c>
      <c r="P31" s="62"/>
      <c r="Q31" s="63"/>
      <c r="R31" s="63"/>
      <c r="S31" s="51" t="str">
        <f t="shared" si="23"/>
        <v/>
      </c>
      <c r="T31" s="52" t="str">
        <f t="shared" si="24"/>
        <v/>
      </c>
      <c r="U31" s="261" t="str">
        <f t="shared" si="25"/>
        <v/>
      </c>
      <c r="V31" s="137"/>
      <c r="W31" s="71"/>
      <c r="X31" s="71"/>
      <c r="Y31" s="69">
        <f t="shared" si="9"/>
        <v>0</v>
      </c>
      <c r="Z31" s="70">
        <f t="shared" si="10"/>
        <v>0</v>
      </c>
      <c r="AA31" s="92"/>
      <c r="AB31" s="76"/>
      <c r="AC31" s="42"/>
      <c r="AD31" s="42"/>
      <c r="AE31" s="42"/>
      <c r="AF31" s="40">
        <f t="shared" si="11"/>
        <v>0</v>
      </c>
      <c r="AG31" s="41">
        <f t="shared" si="12"/>
        <v>0</v>
      </c>
      <c r="AH31" s="92"/>
      <c r="AI31" s="88"/>
      <c r="AJ31" s="89"/>
      <c r="AK31" s="89"/>
      <c r="AL31" s="86">
        <f t="shared" si="13"/>
        <v>0</v>
      </c>
      <c r="AM31" s="87">
        <f t="shared" si="14"/>
        <v>0</v>
      </c>
      <c r="AN31" s="263"/>
      <c r="AO31" s="267" t="str">
        <f t="shared" si="15"/>
        <v/>
      </c>
      <c r="AP31" s="261" t="str">
        <f t="shared" si="16"/>
        <v/>
      </c>
      <c r="AQ31" s="101"/>
      <c r="AR31" s="102"/>
      <c r="AS31" s="108"/>
      <c r="AT31" s="108"/>
      <c r="AU31" s="114">
        <f t="shared" si="17"/>
        <v>0</v>
      </c>
      <c r="AV31" s="117" t="e">
        <f t="shared" si="18"/>
        <v>#VALUE!</v>
      </c>
      <c r="AW31" s="130"/>
      <c r="AX31" s="131"/>
      <c r="AY31" s="131"/>
      <c r="AZ31" s="128">
        <f t="shared" si="19"/>
        <v>0</v>
      </c>
      <c r="BA31" s="129">
        <f t="shared" si="20"/>
        <v>0</v>
      </c>
      <c r="BB31" s="92"/>
      <c r="BC31" s="269" t="str">
        <f t="shared" si="21"/>
        <v/>
      </c>
      <c r="BD31" s="2"/>
    </row>
    <row r="32" spans="1:56" ht="18">
      <c r="A32" s="32" t="str">
        <f>IF(B32="","",COUNTA($B$11:B32))</f>
        <v/>
      </c>
      <c r="B32" s="33"/>
      <c r="G32" s="18" t="str">
        <f t="shared" si="26"/>
        <v/>
      </c>
      <c r="H32" s="18" t="str">
        <f t="shared" si="27"/>
        <v/>
      </c>
      <c r="I32" s="18" t="str">
        <f t="shared" si="28"/>
        <v/>
      </c>
      <c r="J32" s="270"/>
      <c r="K32" s="271"/>
      <c r="L32" s="272"/>
      <c r="M32" s="272" t="str">
        <f t="shared" si="22"/>
        <v/>
      </c>
      <c r="N32" s="273" t="str">
        <f t="shared" si="4"/>
        <v/>
      </c>
      <c r="O32" s="261" t="str">
        <f t="shared" si="5"/>
        <v/>
      </c>
      <c r="P32" s="62"/>
      <c r="Q32" s="63"/>
      <c r="R32" s="63"/>
      <c r="S32" s="51" t="str">
        <f t="shared" si="23"/>
        <v/>
      </c>
      <c r="T32" s="52" t="str">
        <f t="shared" si="24"/>
        <v/>
      </c>
      <c r="U32" s="261" t="str">
        <f t="shared" si="25"/>
        <v/>
      </c>
      <c r="V32" s="137"/>
      <c r="W32" s="71"/>
      <c r="X32" s="71"/>
      <c r="Y32" s="69">
        <f t="shared" si="9"/>
        <v>0</v>
      </c>
      <c r="Z32" s="70">
        <f t="shared" si="10"/>
        <v>0</v>
      </c>
      <c r="AA32" s="92"/>
      <c r="AB32" s="76"/>
      <c r="AC32" s="42"/>
      <c r="AD32" s="42"/>
      <c r="AE32" s="42"/>
      <c r="AF32" s="40">
        <f t="shared" si="11"/>
        <v>0</v>
      </c>
      <c r="AG32" s="41">
        <f t="shared" si="12"/>
        <v>0</v>
      </c>
      <c r="AH32" s="92"/>
      <c r="AI32" s="88"/>
      <c r="AJ32" s="89"/>
      <c r="AK32" s="89"/>
      <c r="AL32" s="86">
        <f t="shared" si="13"/>
        <v>0</v>
      </c>
      <c r="AM32" s="87">
        <f t="shared" si="14"/>
        <v>0</v>
      </c>
      <c r="AN32" s="263"/>
      <c r="AO32" s="267" t="str">
        <f t="shared" si="15"/>
        <v/>
      </c>
      <c r="AP32" s="261" t="str">
        <f t="shared" si="16"/>
        <v/>
      </c>
      <c r="AQ32" s="101"/>
      <c r="AR32" s="102"/>
      <c r="AS32" s="108"/>
      <c r="AT32" s="108"/>
      <c r="AU32" s="114">
        <f t="shared" si="17"/>
        <v>0</v>
      </c>
      <c r="AV32" s="117" t="e">
        <f t="shared" si="18"/>
        <v>#VALUE!</v>
      </c>
      <c r="AW32" s="130"/>
      <c r="AX32" s="131"/>
      <c r="AY32" s="131"/>
      <c r="AZ32" s="128">
        <f t="shared" si="19"/>
        <v>0</v>
      </c>
      <c r="BA32" s="129">
        <f t="shared" si="20"/>
        <v>0</v>
      </c>
      <c r="BB32" s="92"/>
      <c r="BC32" s="269" t="str">
        <f t="shared" si="21"/>
        <v/>
      </c>
      <c r="BD32" s="2"/>
    </row>
    <row r="33" spans="1:56" ht="18">
      <c r="A33" s="32" t="str">
        <f>IF(B33="","",COUNTA($B$11:B33))</f>
        <v/>
      </c>
      <c r="B33" s="33"/>
      <c r="G33" s="18" t="str">
        <f t="shared" si="26"/>
        <v/>
      </c>
      <c r="H33" s="18" t="str">
        <f t="shared" si="27"/>
        <v/>
      </c>
      <c r="I33" s="18" t="str">
        <f t="shared" si="28"/>
        <v/>
      </c>
      <c r="J33" s="270"/>
      <c r="K33" s="271"/>
      <c r="L33" s="272"/>
      <c r="M33" s="272" t="str">
        <f t="shared" si="22"/>
        <v/>
      </c>
      <c r="N33" s="273" t="str">
        <f t="shared" si="4"/>
        <v/>
      </c>
      <c r="O33" s="261" t="str">
        <f t="shared" si="5"/>
        <v/>
      </c>
      <c r="P33" s="62"/>
      <c r="Q33" s="63"/>
      <c r="R33" s="63"/>
      <c r="S33" s="51" t="str">
        <f t="shared" si="23"/>
        <v/>
      </c>
      <c r="T33" s="52" t="str">
        <f t="shared" si="24"/>
        <v/>
      </c>
      <c r="U33" s="261" t="str">
        <f t="shared" si="25"/>
        <v/>
      </c>
      <c r="V33" s="137"/>
      <c r="W33" s="71"/>
      <c r="X33" s="71"/>
      <c r="Y33" s="69">
        <f t="shared" si="9"/>
        <v>0</v>
      </c>
      <c r="Z33" s="70">
        <f t="shared" si="10"/>
        <v>0</v>
      </c>
      <c r="AA33" s="92"/>
      <c r="AB33" s="76"/>
      <c r="AC33" s="42"/>
      <c r="AD33" s="42"/>
      <c r="AE33" s="42"/>
      <c r="AF33" s="40">
        <f t="shared" si="11"/>
        <v>0</v>
      </c>
      <c r="AG33" s="41">
        <f t="shared" si="12"/>
        <v>0</v>
      </c>
      <c r="AH33" s="92"/>
      <c r="AI33" s="88"/>
      <c r="AJ33" s="89"/>
      <c r="AK33" s="89"/>
      <c r="AL33" s="86">
        <f t="shared" si="13"/>
        <v>0</v>
      </c>
      <c r="AM33" s="87">
        <f t="shared" si="14"/>
        <v>0</v>
      </c>
      <c r="AN33" s="263"/>
      <c r="AO33" s="267" t="str">
        <f t="shared" si="15"/>
        <v/>
      </c>
      <c r="AP33" s="261" t="str">
        <f t="shared" si="16"/>
        <v/>
      </c>
      <c r="AQ33" s="101"/>
      <c r="AR33" s="102"/>
      <c r="AS33" s="108"/>
      <c r="AT33" s="108"/>
      <c r="AU33" s="114">
        <f t="shared" si="17"/>
        <v>0</v>
      </c>
      <c r="AV33" s="117" t="e">
        <f t="shared" si="18"/>
        <v>#VALUE!</v>
      </c>
      <c r="AW33" s="130"/>
      <c r="AX33" s="131"/>
      <c r="AY33" s="131"/>
      <c r="AZ33" s="128">
        <f t="shared" si="19"/>
        <v>0</v>
      </c>
      <c r="BA33" s="129">
        <f t="shared" si="20"/>
        <v>0</v>
      </c>
      <c r="BB33" s="92"/>
      <c r="BC33" s="269" t="str">
        <f t="shared" si="21"/>
        <v/>
      </c>
      <c r="BD33" s="2"/>
    </row>
    <row r="34" spans="1:56" ht="18">
      <c r="A34" s="32" t="str">
        <f>IF(B34="","",COUNTA($B$11:B34))</f>
        <v/>
      </c>
      <c r="B34" s="33"/>
      <c r="G34" s="18" t="str">
        <f t="shared" si="26"/>
        <v/>
      </c>
      <c r="H34" s="18" t="str">
        <f t="shared" si="27"/>
        <v/>
      </c>
      <c r="I34" s="18" t="str">
        <f t="shared" si="28"/>
        <v/>
      </c>
      <c r="J34" s="270"/>
      <c r="K34" s="271"/>
      <c r="L34" s="272"/>
      <c r="M34" s="272" t="str">
        <f t="shared" si="22"/>
        <v/>
      </c>
      <c r="N34" s="273" t="str">
        <f t="shared" si="4"/>
        <v/>
      </c>
      <c r="O34" s="261" t="str">
        <f t="shared" si="5"/>
        <v/>
      </c>
      <c r="P34" s="62"/>
      <c r="Q34" s="63"/>
      <c r="R34" s="63"/>
      <c r="S34" s="51" t="str">
        <f t="shared" si="23"/>
        <v/>
      </c>
      <c r="T34" s="52" t="str">
        <f t="shared" si="24"/>
        <v/>
      </c>
      <c r="U34" s="261" t="str">
        <f t="shared" si="25"/>
        <v/>
      </c>
      <c r="V34" s="137"/>
      <c r="W34" s="71"/>
      <c r="X34" s="71"/>
      <c r="Y34" s="69">
        <f t="shared" si="9"/>
        <v>0</v>
      </c>
      <c r="Z34" s="70">
        <f t="shared" si="10"/>
        <v>0</v>
      </c>
      <c r="AA34" s="92"/>
      <c r="AB34" s="76"/>
      <c r="AC34" s="42"/>
      <c r="AD34" s="42"/>
      <c r="AE34" s="42"/>
      <c r="AF34" s="40">
        <f t="shared" si="11"/>
        <v>0</v>
      </c>
      <c r="AG34" s="41">
        <f t="shared" si="12"/>
        <v>0</v>
      </c>
      <c r="AH34" s="92"/>
      <c r="AI34" s="88"/>
      <c r="AJ34" s="89"/>
      <c r="AK34" s="89"/>
      <c r="AL34" s="86">
        <f t="shared" si="13"/>
        <v>0</v>
      </c>
      <c r="AM34" s="87">
        <f t="shared" si="14"/>
        <v>0</v>
      </c>
      <c r="AN34" s="263"/>
      <c r="AO34" s="267" t="str">
        <f t="shared" si="15"/>
        <v/>
      </c>
      <c r="AP34" s="261" t="str">
        <f t="shared" si="16"/>
        <v/>
      </c>
      <c r="AQ34" s="101"/>
      <c r="AR34" s="102"/>
      <c r="AS34" s="108"/>
      <c r="AT34" s="108"/>
      <c r="AU34" s="114">
        <f t="shared" si="17"/>
        <v>0</v>
      </c>
      <c r="AV34" s="117" t="e">
        <f t="shared" si="18"/>
        <v>#VALUE!</v>
      </c>
      <c r="AW34" s="130"/>
      <c r="AX34" s="131"/>
      <c r="AY34" s="131"/>
      <c r="AZ34" s="128">
        <f t="shared" si="19"/>
        <v>0</v>
      </c>
      <c r="BA34" s="129">
        <f t="shared" si="20"/>
        <v>0</v>
      </c>
      <c r="BB34" s="92"/>
      <c r="BC34" s="269" t="str">
        <f t="shared" si="21"/>
        <v/>
      </c>
      <c r="BD34" s="2"/>
    </row>
    <row r="35" spans="1:56" ht="18.75" thickBot="1">
      <c r="A35" s="32" t="str">
        <f>IF(B35="","",COUNTA($B$11:B35))</f>
        <v/>
      </c>
      <c r="B35" s="33"/>
      <c r="C35" s="23"/>
      <c r="D35" s="20"/>
      <c r="E35" s="21"/>
      <c r="F35" s="22"/>
      <c r="G35" s="18" t="str">
        <f t="shared" si="26"/>
        <v/>
      </c>
      <c r="H35" s="18" t="str">
        <f t="shared" si="27"/>
        <v/>
      </c>
      <c r="I35" s="18" t="str">
        <f t="shared" si="28"/>
        <v/>
      </c>
      <c r="J35" s="270"/>
      <c r="K35" s="271"/>
      <c r="L35" s="272"/>
      <c r="M35" s="272" t="str">
        <f t="shared" si="22"/>
        <v/>
      </c>
      <c r="N35" s="273" t="str">
        <f t="shared" si="4"/>
        <v/>
      </c>
      <c r="O35" s="261" t="str">
        <f t="shared" si="5"/>
        <v/>
      </c>
      <c r="P35" s="120"/>
      <c r="Q35" s="119"/>
      <c r="R35" s="119"/>
      <c r="S35" s="51" t="str">
        <f t="shared" si="23"/>
        <v/>
      </c>
      <c r="T35" s="52" t="str">
        <f t="shared" si="24"/>
        <v/>
      </c>
      <c r="U35" s="261" t="str">
        <f t="shared" si="25"/>
        <v/>
      </c>
      <c r="V35" s="118"/>
      <c r="W35" s="72"/>
      <c r="X35" s="72"/>
      <c r="Y35" s="69">
        <f t="shared" si="9"/>
        <v>0</v>
      </c>
      <c r="Z35" s="70">
        <f t="shared" si="10"/>
        <v>0</v>
      </c>
      <c r="AA35" s="138"/>
      <c r="AB35" s="77"/>
      <c r="AC35" s="43"/>
      <c r="AD35" s="43"/>
      <c r="AE35" s="43"/>
      <c r="AF35" s="40">
        <f t="shared" si="11"/>
        <v>0</v>
      </c>
      <c r="AG35" s="41">
        <f t="shared" si="12"/>
        <v>0</v>
      </c>
      <c r="AH35" s="138"/>
      <c r="AI35" s="90"/>
      <c r="AJ35" s="91"/>
      <c r="AK35" s="91"/>
      <c r="AL35" s="86">
        <f t="shared" si="13"/>
        <v>0</v>
      </c>
      <c r="AM35" s="87">
        <f t="shared" si="14"/>
        <v>0</v>
      </c>
      <c r="AN35" s="264"/>
      <c r="AO35" s="268" t="str">
        <f t="shared" si="15"/>
        <v/>
      </c>
      <c r="AP35" s="261" t="str">
        <f t="shared" si="16"/>
        <v/>
      </c>
      <c r="AQ35" s="103"/>
      <c r="AR35" s="104"/>
      <c r="AS35" s="109"/>
      <c r="AT35" s="109"/>
      <c r="AU35" s="114">
        <f t="shared" si="17"/>
        <v>0</v>
      </c>
      <c r="AV35" s="117" t="e">
        <f t="shared" si="18"/>
        <v>#VALUE!</v>
      </c>
      <c r="AW35" s="132"/>
      <c r="AX35" s="133"/>
      <c r="AY35" s="133"/>
      <c r="AZ35" s="128">
        <f t="shared" si="19"/>
        <v>0</v>
      </c>
      <c r="BA35" s="129">
        <f t="shared" si="20"/>
        <v>0</v>
      </c>
      <c r="BB35" s="138"/>
      <c r="BC35" s="269" t="str">
        <f t="shared" si="21"/>
        <v/>
      </c>
      <c r="BD35" s="2"/>
    </row>
    <row r="36" spans="1:56" ht="15.75" thickTop="1">
      <c r="A36" s="207" t="s">
        <v>37</v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10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"/>
    </row>
    <row r="37" spans="1:56">
      <c r="A37" s="209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"/>
    </row>
    <row r="38" spans="1:56">
      <c r="A38" s="209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"/>
    </row>
    <row r="39" spans="1:56">
      <c r="A39" s="209"/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"/>
    </row>
    <row r="40" spans="1:56">
      <c r="A40" s="209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"/>
    </row>
    <row r="41" spans="1:56">
      <c r="A41" s="13"/>
      <c r="B41" s="14"/>
      <c r="C41" s="14"/>
      <c r="D41" s="15"/>
      <c r="E41" s="16"/>
      <c r="F41" s="17"/>
      <c r="G41" s="18"/>
      <c r="H41" s="16"/>
      <c r="I41" s="17"/>
      <c r="J41" s="18"/>
      <c r="K41" s="16"/>
      <c r="L41" s="16"/>
      <c r="M41" s="16"/>
      <c r="N41" s="19"/>
      <c r="O41" s="24"/>
      <c r="P41" s="15"/>
      <c r="Q41" s="16"/>
      <c r="R41" s="16"/>
      <c r="S41" s="16"/>
      <c r="T41" s="19"/>
      <c r="U41" s="24"/>
      <c r="V41" s="15"/>
      <c r="W41" s="16"/>
      <c r="X41" s="16"/>
      <c r="Y41" s="16"/>
      <c r="Z41" s="19"/>
      <c r="AA41" s="24"/>
      <c r="AB41" s="15"/>
      <c r="AC41" s="16"/>
      <c r="AD41" s="16"/>
      <c r="AE41" s="16"/>
      <c r="AF41" s="16"/>
      <c r="AG41" s="19"/>
      <c r="AH41" s="24"/>
      <c r="AI41" s="15"/>
      <c r="AJ41" s="16"/>
      <c r="AK41" s="16"/>
      <c r="AL41" s="16"/>
      <c r="AM41" s="19"/>
      <c r="AN41" s="24"/>
      <c r="AO41" s="14"/>
      <c r="AP41" s="14"/>
      <c r="AQ41" s="15"/>
      <c r="AR41" s="16"/>
      <c r="AS41" s="16"/>
      <c r="AT41" s="16"/>
      <c r="AU41" s="17"/>
      <c r="AV41" s="24"/>
      <c r="AW41" s="15"/>
      <c r="AX41" s="16"/>
      <c r="AY41" s="16"/>
      <c r="AZ41" s="16"/>
      <c r="BA41" s="17"/>
      <c r="BB41" s="24"/>
      <c r="BC41" s="18"/>
    </row>
  </sheetData>
  <mergeCells count="55">
    <mergeCell ref="G9:I9"/>
    <mergeCell ref="G5:I8"/>
    <mergeCell ref="A36:BC40"/>
    <mergeCell ref="AP5:AP10"/>
    <mergeCell ref="AO5:AO8"/>
    <mergeCell ref="C5:C10"/>
    <mergeCell ref="D5:F9"/>
    <mergeCell ref="AW7:AW8"/>
    <mergeCell ref="AX7:AY7"/>
    <mergeCell ref="AZ7:AZ8"/>
    <mergeCell ref="BA7:BA8"/>
    <mergeCell ref="AJ7:AK7"/>
    <mergeCell ref="AL7:AL8"/>
    <mergeCell ref="AM7:AM8"/>
    <mergeCell ref="BC5:BC10"/>
    <mergeCell ref="A5:A10"/>
    <mergeCell ref="B5:B10"/>
    <mergeCell ref="A1:C4"/>
    <mergeCell ref="D1:AP4"/>
    <mergeCell ref="AQ6:AU6"/>
    <mergeCell ref="AV6:AV8"/>
    <mergeCell ref="AQ7:AR7"/>
    <mergeCell ref="AS7:AT7"/>
    <mergeCell ref="AB7:AB8"/>
    <mergeCell ref="AC7:AE7"/>
    <mergeCell ref="AF7:AF8"/>
    <mergeCell ref="AG7:AG8"/>
    <mergeCell ref="AI7:AI8"/>
    <mergeCell ref="P6:U6"/>
    <mergeCell ref="U7:U10"/>
    <mergeCell ref="V6:AA6"/>
    <mergeCell ref="AA7:AA10"/>
    <mergeCell ref="AQ1:BC4"/>
    <mergeCell ref="K7:L7"/>
    <mergeCell ref="J7:J8"/>
    <mergeCell ref="M7:M8"/>
    <mergeCell ref="J6:O6"/>
    <mergeCell ref="O7:O10"/>
    <mergeCell ref="N7:N8"/>
    <mergeCell ref="AQ5:BB5"/>
    <mergeCell ref="AW6:BB6"/>
    <mergeCell ref="BB7:BB10"/>
    <mergeCell ref="AB6:AH6"/>
    <mergeCell ref="AH7:AH10"/>
    <mergeCell ref="J5:AN5"/>
    <mergeCell ref="AI6:AN6"/>
    <mergeCell ref="AN7:AN10"/>
    <mergeCell ref="P7:P8"/>
    <mergeCell ref="Q7:R7"/>
    <mergeCell ref="S7:S8"/>
    <mergeCell ref="T7:T8"/>
    <mergeCell ref="V7:V8"/>
    <mergeCell ref="W7:X7"/>
    <mergeCell ref="Y7:Y8"/>
    <mergeCell ref="Z7:Z8"/>
  </mergeCells>
  <conditionalFormatting sqref="O11:O35">
    <cfRule type="containsText" dxfId="2" priority="3" stopIfTrue="1" operator="containsText" text="دون المستوى">
      <formula>NOT(ISERROR(SEARCH("دون المستوى",O11)))</formula>
    </cfRule>
  </conditionalFormatting>
  <conditionalFormatting sqref="U11:U35">
    <cfRule type="containsText" dxfId="1" priority="2" stopIfTrue="1" operator="containsText" text="دون المستوى">
      <formula>NOT(ISERROR(SEARCH("دون المستوى",U11)))</formula>
    </cfRule>
  </conditionalFormatting>
  <conditionalFormatting sqref="AP11:AP35">
    <cfRule type="containsText" dxfId="0" priority="1" stopIfTrue="1" operator="containsText" text="دون المستوى">
      <formula>NOT(ISERROR(SEARCH("دون المستوى",AP11)))</formula>
    </cfRule>
  </conditionalFormatting>
  <printOptions horizontalCentered="1" verticalCentered="1"/>
  <pageMargins left="0.19685039370078741" right="0.19685039370078741" top="0.19685039370078741" bottom="0.74803149606299213" header="0" footer="0.31496062992125984"/>
  <pageSetup paperSize="9" scale="60" orientation="landscape" r:id="rId1"/>
  <colBreaks count="1" manualBreakCount="1">
    <brk id="42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Gamal</cp:lastModifiedBy>
  <cp:lastPrinted>2012-06-05T06:44:39Z</cp:lastPrinted>
  <dcterms:created xsi:type="dcterms:W3CDTF">2012-05-23T10:35:30Z</dcterms:created>
  <dcterms:modified xsi:type="dcterms:W3CDTF">2012-06-05T06:49:03Z</dcterms:modified>
</cp:coreProperties>
</file>